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FC1679C7-3FDF-4D96-86BC-603F8403F96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OTE 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H17" i="1"/>
  <c r="H19" i="1" s="1"/>
  <c r="D12" i="1"/>
  <c r="D13" i="1" l="1"/>
  <c r="C24" i="1" s="1"/>
  <c r="E14" i="3" l="1"/>
  <c r="D14" i="3" s="1"/>
  <c r="G12" i="3"/>
  <c r="J11" i="3"/>
  <c r="I11" i="3"/>
  <c r="J10" i="3"/>
  <c r="I10" i="3"/>
  <c r="J9" i="3"/>
  <c r="C14" i="3" s="1"/>
  <c r="C15" i="3" s="1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<sst xmlns="http://schemas.openxmlformats.org/spreadsheetml/2006/main" count="315" uniqueCount="143">
  <si>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</si>
  <si>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</si>
  <si>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</si>
  <si>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</si>
  <si>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</si>
  <si>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</si>
  <si>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</si>
  <si>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</si>
  <si>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</si>
  <si>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</si>
  <si>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</si>
  <si>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</si>
  <si>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</si>
  <si>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</si>
  <si>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</si>
  <si>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</si>
  <si>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</si>
  <si>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</si>
  <si>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</si>
  <si>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</si>
  <si>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</si>
  <si>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</si>
  <si>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Nº estimado de trayectos anuales (contabilizar por separado la ida y la vuelta)</t>
  </si>
  <si>
    <t>Precio máximo por trayecto (€)</t>
  </si>
  <si>
    <t xml:space="preserve">Promedio de kms estimados por trayecto </t>
  </si>
  <si>
    <t>Precio máximo por km (€)</t>
  </si>
  <si>
    <t>Precio máximo de salida</t>
  </si>
  <si>
    <t>TOTAL</t>
  </si>
  <si>
    <t>TRANSPORTE DE PACIENTES EN MEDIOS NO ORDINARIOS -NO ASISTENCIAL (AMBULANCIA INDIVIDUAL A1)</t>
  </si>
  <si>
    <t>Precio ofertado por trayecto (€)</t>
  </si>
  <si>
    <t>Precio ofertado por km (€)</t>
  </si>
  <si>
    <t>Precio ofertado de salida (€)</t>
  </si>
  <si>
    <t>ORIGEN/DESTINO</t>
  </si>
  <si>
    <t>DESTINO/ORIGEN</t>
  </si>
  <si>
    <t>KM ENTRE ORIGEN DESTINO</t>
  </si>
  <si>
    <t>urbano</t>
  </si>
  <si>
    <t>MAJADAHONDA</t>
  </si>
  <si>
    <t>Contratación del servicio de transporte de pacientes en ambulancia de los centros asistenciales de FREMAP, Mutua Colaboradora con la Seguridad Social Nº 61, en Álava y Miranda de Ebro.</t>
  </si>
  <si>
    <t>MIRANDA DE EBRO</t>
  </si>
  <si>
    <t>ÁLAVA</t>
  </si>
  <si>
    <t>Alegría de Álava</t>
  </si>
  <si>
    <t>VITORIA</t>
  </si>
  <si>
    <t>AMEYUGO</t>
  </si>
  <si>
    <t>Amurrio</t>
  </si>
  <si>
    <t>BASCUÑUELOS</t>
  </si>
  <si>
    <t>Añana</t>
  </si>
  <si>
    <t>BUGEDO</t>
  </si>
  <si>
    <t>Aramayona</t>
  </si>
  <si>
    <t>BURGOS</t>
  </si>
  <si>
    <t>Armiñón</t>
  </si>
  <si>
    <t xml:space="preserve">ESPEJO </t>
  </si>
  <si>
    <t>Arraya-Maestu</t>
  </si>
  <si>
    <t>FRIAS</t>
  </si>
  <si>
    <t>Arrazua-Ubarrundia</t>
  </si>
  <si>
    <t>LA PUEBLA DE ARGAZON</t>
  </si>
  <si>
    <t>Arceniega</t>
  </si>
  <si>
    <t>LANTARON</t>
  </si>
  <si>
    <t>Aspárrena</t>
  </si>
  <si>
    <t>MANZANOS</t>
  </si>
  <si>
    <t>Ayala</t>
  </si>
  <si>
    <t>MEDINA DE POMAR</t>
  </si>
  <si>
    <t>Baños de Ebro</t>
  </si>
  <si>
    <t>MIJANCAS</t>
  </si>
  <si>
    <t>Barrundia</t>
  </si>
  <si>
    <t>Berantevilla</t>
  </si>
  <si>
    <t>OÑA</t>
  </si>
  <si>
    <t>Bernedo</t>
  </si>
  <si>
    <t>ORBAÑANOS</t>
  </si>
  <si>
    <t>Campezo</t>
  </si>
  <si>
    <t>ORON</t>
  </si>
  <si>
    <t>Cigoitia</t>
  </si>
  <si>
    <t>PANCORBO</t>
  </si>
  <si>
    <t>Elburgo</t>
  </si>
  <si>
    <t>PANGUSION</t>
  </si>
  <si>
    <t>Elciego</t>
  </si>
  <si>
    <t>PEDROSA DE TOBALINA</t>
  </si>
  <si>
    <t>Elvillar</t>
  </si>
  <si>
    <t>PUENTELARRA</t>
  </si>
  <si>
    <t>Valle de Arana</t>
  </si>
  <si>
    <t>QUINTANA MARIA</t>
  </si>
  <si>
    <t>Iruña de Oca</t>
  </si>
  <si>
    <t>QUINTANA MARTIN GALINDEZ</t>
  </si>
  <si>
    <t>Iruraiz-Gauna</t>
  </si>
  <si>
    <t>SANTA GADEA DEL CID</t>
  </si>
  <si>
    <t>Cripán</t>
  </si>
  <si>
    <t>SANTA MARIA DE GAROÑA</t>
  </si>
  <si>
    <t>Cuartango</t>
  </si>
  <si>
    <t>TRESPADERME</t>
  </si>
  <si>
    <t>Labastida</t>
  </si>
  <si>
    <t>TREVIÑO</t>
  </si>
  <si>
    <t>Lagrán</t>
  </si>
  <si>
    <t>VILANUEVA TOBERA</t>
  </si>
  <si>
    <t>Laguardia</t>
  </si>
  <si>
    <t>VITORIA (a)</t>
  </si>
  <si>
    <t>Lanciego</t>
  </si>
  <si>
    <t>ZAMBRANA (a)</t>
  </si>
  <si>
    <t>Lantarón</t>
  </si>
  <si>
    <t>ARMIÑON (a)</t>
  </si>
  <si>
    <t>Lapuebla de Labarca</t>
  </si>
  <si>
    <t>RIVABELLOSA (a)</t>
  </si>
  <si>
    <t>Llodio</t>
  </si>
  <si>
    <t>BERANTEVILLA (a)</t>
  </si>
  <si>
    <t>Villarreal de Álava</t>
  </si>
  <si>
    <t>PAMPLONA (n)</t>
  </si>
  <si>
    <t>Leza</t>
  </si>
  <si>
    <t>MONDRAGON (g)</t>
  </si>
  <si>
    <t>Moreda de Álava</t>
  </si>
  <si>
    <t>HARO (Lr)</t>
  </si>
  <si>
    <t>Navaridas</t>
  </si>
  <si>
    <t>HIE-BILBAO (b)</t>
  </si>
  <si>
    <t>Oquendo</t>
  </si>
  <si>
    <t>Oyón</t>
  </si>
  <si>
    <t>Peñacerrada</t>
  </si>
  <si>
    <t>Ribera Alta</t>
  </si>
  <si>
    <t>Ribera Baja</t>
  </si>
  <si>
    <t>Salvatierra</t>
  </si>
  <si>
    <t>Samaniego</t>
  </si>
  <si>
    <t>San Millán</t>
  </si>
  <si>
    <t>Urcabustaiz</t>
  </si>
  <si>
    <t>Valdegovía</t>
  </si>
  <si>
    <t>Villabuena de Álava</t>
  </si>
  <si>
    <t>Vitoria-Gasteiz</t>
  </si>
  <si>
    <t>Yécora</t>
  </si>
  <si>
    <t>Zalduendo de Álava</t>
  </si>
  <si>
    <t>Zambrana</t>
  </si>
  <si>
    <t>Zuya</t>
  </si>
  <si>
    <t>Miranda de Ebro</t>
  </si>
  <si>
    <t>Mondragon</t>
  </si>
  <si>
    <t>Orduña</t>
  </si>
  <si>
    <t>Otxandio</t>
  </si>
  <si>
    <t>Bilbao</t>
  </si>
  <si>
    <t>ZONAS TARIFADAS PARA LA AMBULANCIA NO ASISTENCIAL</t>
  </si>
  <si>
    <t>Presupuesto anual ofertado</t>
  </si>
  <si>
    <t>URBANO (Desplazamientos cuyo origen y destino se realicen en Vitoria)</t>
  </si>
  <si>
    <t xml:space="preserve">TIPO DE SERVICIO </t>
  </si>
  <si>
    <t xml:space="preserve">IDA Y VUELTA </t>
  </si>
  <si>
    <t xml:space="preserve">SOLO IDA </t>
  </si>
  <si>
    <t>TRESPADERNE</t>
  </si>
  <si>
    <t>VILLANUEVA TOBERA</t>
  </si>
  <si>
    <t>INTERURBANO - (Desplazamientos cuyo origen o destino se realicen fuera de Vitoria)</t>
  </si>
  <si>
    <t>LICT/029/99/2024/0222</t>
  </si>
  <si>
    <t>Nº estimado de servicios anuales</t>
  </si>
  <si>
    <t>OFERTA ECONÓMICA: LOTE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</si>
</sst>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5D5D"/>
        <bgColor indexed="64"/>
      </patternFill>
    </fill>
    <fill>
      <patternFill patternType="solid">
        <fgColor rgb="FFFF898C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5" fillId="16" borderId="0" applyNumberFormat="0" applyBorder="0" applyAlignment="0" applyProtection="0"/>
    <xf numFmtId="0" fontId="2" fillId="17" borderId="0" applyNumberFormat="0" applyBorder="0" applyAlignment="0" applyProtection="0"/>
  </cellStyleXfs>
  <cellXfs count="123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12" fillId="11" borderId="1" xfId="0" applyNumberFormat="1" applyFont="1" applyFill="1" applyBorder="1" applyAlignment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Border="1" applyAlignment="1">
      <alignment wrapText="1"/>
    </xf>
    <xf numFmtId="0" fontId="6" fillId="0" borderId="0" xfId="0" applyFont="1" applyAlignment="1" applyProtection="1">
      <alignment vertical="center" wrapText="1"/>
      <protection locked="0"/>
    </xf>
    <xf numFmtId="4" fontId="11" fillId="0" borderId="0" xfId="0" applyNumberFormat="1" applyFont="1" applyAlignment="1">
      <alignment horizontal="left" vertical="center"/>
    </xf>
    <xf numFmtId="0" fontId="0" fillId="0" borderId="14" xfId="0" applyBorder="1"/>
    <xf numFmtId="0" fontId="0" fillId="0" borderId="0" xfId="0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" fontId="0" fillId="0" borderId="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9" borderId="0" xfId="0" applyFont="1" applyFill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164" fontId="6" fillId="13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4" fontId="13" fillId="19" borderId="1" xfId="0" applyNumberFormat="1" applyFont="1" applyFill="1" applyBorder="1" applyAlignment="1">
      <alignment horizontal="center" vertical="center" wrapText="1"/>
    </xf>
    <xf numFmtId="164" fontId="6" fillId="2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Border="1" applyAlignment="1">
      <alignment horizontal="left"/>
    </xf>
    <xf numFmtId="164" fontId="14" fillId="12" borderId="1" xfId="0" applyNumberFormat="1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4" fontId="6" fillId="0" borderId="1" xfId="0" applyNumberFormat="1" applyFont="1" applyBorder="1" applyAlignment="1">
      <alignment horizontal="center" wrapText="1"/>
    </xf>
    <xf numFmtId="4" fontId="17" fillId="5" borderId="15" xfId="0" applyNumberFormat="1" applyFont="1" applyFill="1" applyBorder="1" applyAlignment="1">
      <alignment horizontal="center" vertical="center" wrapText="1"/>
    </xf>
    <xf numFmtId="4" fontId="13" fillId="18" borderId="1" xfId="0" applyNumberFormat="1" applyFont="1" applyFill="1" applyBorder="1" applyAlignment="1" applyProtection="1">
      <alignment horizontal="center" vertical="center" wrapText="1"/>
    </xf>
    <xf numFmtId="4" fontId="13" fillId="18" borderId="4" xfId="0" applyNumberFormat="1" applyFont="1" applyFill="1" applyBorder="1" applyAlignment="1" applyProtection="1">
      <alignment horizontal="center" vertical="center" wrapText="1"/>
    </xf>
    <xf numFmtId="164" fontId="6" fillId="6" borderId="10" xfId="0" applyNumberFormat="1" applyFont="1" applyFill="1" applyBorder="1" applyAlignment="1" applyProtection="1">
      <alignment vertical="center" wrapText="1"/>
      <protection locked="0"/>
    </xf>
    <xf numFmtId="164" fontId="6" fillId="0" borderId="1" xfId="0" applyNumberFormat="1" applyFont="1" applyBorder="1" applyAlignment="1">
      <alignment vertical="center" wrapText="1"/>
    </xf>
    <xf numFmtId="4" fontId="13" fillId="0" borderId="10" xfId="0" applyNumberFormat="1" applyFont="1" applyBorder="1" applyAlignment="1">
      <alignment horizontal="left"/>
    </xf>
    <xf numFmtId="4" fontId="6" fillId="0" borderId="10" xfId="0" applyNumberFormat="1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 applyProtection="1">
      <alignment vertical="center" wrapText="1"/>
      <protection locked="0"/>
    </xf>
    <xf numFmtId="0" fontId="6" fillId="21" borderId="1" xfId="0" applyFont="1" applyFill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/>
    <xf numFmtId="164" fontId="0" fillId="0" borderId="0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0" fontId="0" fillId="0" borderId="21" xfId="0" applyBorder="1"/>
    <xf numFmtId="0" fontId="0" fillId="0" borderId="22" xfId="0" applyBorder="1"/>
    <xf numFmtId="164" fontId="0" fillId="0" borderId="23" xfId="0" applyNumberFormat="1" applyBorder="1" applyAlignment="1">
      <alignment horizontal="center" vertical="center"/>
    </xf>
    <xf numFmtId="0" fontId="0" fillId="0" borderId="24" xfId="0" applyBorder="1"/>
    <xf numFmtId="0" fontId="0" fillId="0" borderId="23" xfId="0" applyBorder="1"/>
    <xf numFmtId="0" fontId="0" fillId="0" borderId="25" xfId="0" applyBorder="1"/>
    <xf numFmtId="0" fontId="0" fillId="0" borderId="26" xfId="0" applyBorder="1"/>
    <xf numFmtId="164" fontId="0" fillId="0" borderId="25" xfId="0" applyNumberFormat="1" applyBorder="1" applyAlignment="1">
      <alignment horizontal="center" vertical="center"/>
    </xf>
    <xf numFmtId="164" fontId="6" fillId="13" borderId="10" xfId="0" applyNumberFormat="1" applyFont="1" applyFill="1" applyBorder="1" applyAlignment="1">
      <alignment horizontal="center" vertical="center"/>
    </xf>
    <xf numFmtId="4" fontId="6" fillId="0" borderId="9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4" fontId="14" fillId="16" borderId="16" xfId="2" applyNumberFormat="1" applyFont="1" applyBorder="1" applyAlignment="1" applyProtection="1">
      <alignment horizontal="center" vertical="center"/>
    </xf>
    <xf numFmtId="4" fontId="14" fillId="16" borderId="5" xfId="2" applyNumberFormat="1" applyFont="1" applyBorder="1" applyAlignment="1" applyProtection="1">
      <alignment horizontal="center" vertical="center"/>
    </xf>
    <xf numFmtId="4" fontId="14" fillId="16" borderId="3" xfId="2" applyNumberFormat="1" applyFont="1" applyBorder="1" applyAlignment="1" applyProtection="1">
      <alignment horizontal="center" vertical="center"/>
    </xf>
    <xf numFmtId="4" fontId="13" fillId="0" borderId="16" xfId="0" applyNumberFormat="1" applyFont="1" applyBorder="1" applyAlignment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19" fillId="17" borderId="8" xfId="3" applyNumberFormat="1" applyFont="1" applyBorder="1" applyAlignment="1" applyProtection="1">
      <alignment horizontal="center" vertical="center"/>
    </xf>
    <xf numFmtId="4" fontId="19" fillId="17" borderId="6" xfId="3" applyNumberFormat="1" applyFont="1" applyBorder="1" applyAlignment="1" applyProtection="1">
      <alignment horizontal="center" vertical="center"/>
    </xf>
    <xf numFmtId="4" fontId="19" fillId="17" borderId="27" xfId="3" applyNumberFormat="1" applyFont="1" applyBorder="1" applyAlignment="1" applyProtection="1">
      <alignment horizontal="center" vertical="center"/>
    </xf>
    <xf numFmtId="4" fontId="19" fillId="17" borderId="19" xfId="3" applyNumberFormat="1" applyFont="1" applyBorder="1" applyAlignment="1" applyProtection="1">
      <alignment horizontal="center" vertical="center"/>
    </xf>
    <xf numFmtId="4" fontId="19" fillId="17" borderId="7" xfId="3" applyNumberFormat="1" applyFont="1" applyBorder="1" applyAlignment="1" applyProtection="1">
      <alignment horizontal="center" vertical="center"/>
    </xf>
    <xf numFmtId="4" fontId="19" fillId="17" borderId="28" xfId="3" applyNumberFormat="1" applyFont="1" applyBorder="1" applyAlignment="1" applyProtection="1">
      <alignment horizontal="center" vertical="center"/>
    </xf>
    <xf numFmtId="164" fontId="6" fillId="0" borderId="10" xfId="0" applyNumberFormat="1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4" fontId="16" fillId="5" borderId="11" xfId="0" applyNumberFormat="1" applyFont="1" applyFill="1" applyBorder="1" applyAlignment="1">
      <alignment horizontal="center" vertical="center" wrapText="1"/>
    </xf>
    <xf numFmtId="4" fontId="16" fillId="5" borderId="12" xfId="0" applyNumberFormat="1" applyFont="1" applyFill="1" applyBorder="1" applyAlignment="1">
      <alignment horizontal="center" vertical="center" wrapText="1"/>
    </xf>
    <xf numFmtId="4" fontId="16" fillId="5" borderId="18" xfId="0" applyNumberFormat="1" applyFont="1" applyFill="1" applyBorder="1" applyAlignment="1">
      <alignment horizontal="center" vertical="center" wrapText="1"/>
    </xf>
    <xf numFmtId="4" fontId="18" fillId="5" borderId="11" xfId="0" applyNumberFormat="1" applyFont="1" applyFill="1" applyBorder="1" applyAlignment="1">
      <alignment horizontal="center" vertical="center" wrapText="1"/>
    </xf>
    <xf numFmtId="4" fontId="18" fillId="5" borderId="12" xfId="0" applyNumberFormat="1" applyFont="1" applyFill="1" applyBorder="1" applyAlignment="1">
      <alignment horizontal="center" vertical="center" wrapText="1"/>
    </xf>
    <xf numFmtId="4" fontId="18" fillId="5" borderId="18" xfId="0" applyNumberFormat="1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/>
    </xf>
    <xf numFmtId="0" fontId="16" fillId="5" borderId="12" xfId="0" applyFont="1" applyFill="1" applyBorder="1" applyAlignment="1">
      <alignment horizontal="center"/>
    </xf>
    <xf numFmtId="0" fontId="16" fillId="5" borderId="18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4">
    <cellStyle name="20% - Énfasis2" xfId="2" builtinId="34"/>
    <cellStyle name="60% - Énfasis2" xfId="3" builtinId="36"/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898C"/>
      <color rgb="FFFF7C80"/>
      <color rgb="FFFF5D5D"/>
      <color rgb="FFFFCCCC"/>
      <color rgb="FFFFB7B7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1657352</xdr:colOff>
      <xdr:row>0</xdr:row>
      <xdr:rowOff>54430</xdr:rowOff>
    </xdr:from>
    <xdr:to>
      <xdr:col>8</xdr:col>
      <xdr:colOff>2315938</xdr:colOff>
      <xdr:row>1</xdr:row>
      <xdr:rowOff>35207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5359745" y="54430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9"/>
  <sheetViews>
    <sheetView tabSelected="1" zoomScale="67" zoomScaleNormal="130" workbookViewId="0">
      <selection activeCell="A19" sqref="A19:G19"/>
    </sheetView>
  </sheetViews>
  <sheetFormatPr baseColWidth="10" defaultColWidth="9.1796875" defaultRowHeight="14.5" x14ac:dyDescent="0.35"/>
  <cols>
    <col min="1" max="1" width="37.1796875" bestFit="1" customWidth="1"/>
    <col min="2" max="2" width="26.26953125" style="2" customWidth="1"/>
    <col min="3" max="3" width="30.90625" style="12" customWidth="1"/>
    <col min="4" max="4" width="31.1796875" style="2" customWidth="1"/>
    <col min="5" max="5" width="39.54296875" customWidth="1"/>
    <col min="6" max="6" width="19.7265625" customWidth="1"/>
    <col min="7" max="7" width="24.453125" style="39" customWidth="1"/>
    <col min="8" max="8" width="18.1796875" customWidth="1"/>
    <col min="9" max="9" width="35.1796875" bestFit="1" customWidth="1"/>
    <col min="10" max="10" width="41.453125" style="1" customWidth="1"/>
    <col min="11" max="11" width="18.1796875" style="39" customWidth="1"/>
    <col min="12" max="12" width="9.1796875" customWidth="1"/>
  </cols>
  <sheetData>
    <row r="1" spans="1:17" ht="36" x14ac:dyDescent="0.35">
      <c r="A1" s="94" t="s">
        <v>142</v>
      </c>
      <c r="B1" s="94"/>
      <c r="C1" s="94"/>
      <c r="D1" s="94"/>
      <c r="E1" s="94"/>
      <c r="F1" s="94"/>
      <c r="G1" s="94"/>
      <c r="H1" s="94"/>
      <c r="I1" s="94"/>
      <c r="J1" s="36"/>
    </row>
    <row r="2" spans="1:17" ht="61.75" customHeight="1" x14ac:dyDescent="0.35">
      <c r="A2" s="97" t="s">
        <v>37</v>
      </c>
      <c r="B2" s="97"/>
      <c r="C2" s="97"/>
      <c r="D2" s="97"/>
      <c r="E2" s="97"/>
      <c r="F2" s="97"/>
      <c r="G2" s="97"/>
      <c r="H2" s="97"/>
      <c r="I2" s="97"/>
      <c r="J2" s="36"/>
    </row>
    <row r="3" spans="1:17" ht="33.65" customHeight="1" x14ac:dyDescent="0.35">
      <c r="A3" s="96" t="s">
        <v>140</v>
      </c>
      <c r="B3" s="96"/>
      <c r="C3" s="96"/>
      <c r="D3" s="96"/>
      <c r="E3" s="96"/>
      <c r="F3" s="96"/>
      <c r="G3" s="96"/>
      <c r="H3" s="96"/>
      <c r="I3" s="96"/>
      <c r="J3" s="36"/>
    </row>
    <row r="4" spans="1:17" x14ac:dyDescent="0.35">
      <c r="A4" s="2"/>
      <c r="E4" s="34"/>
      <c r="F4" s="34"/>
      <c r="G4" s="41"/>
      <c r="H4" s="35"/>
      <c r="I4" s="35"/>
      <c r="J4" s="35"/>
    </row>
    <row r="5" spans="1:17" ht="84.75" customHeight="1" x14ac:dyDescent="0.35">
      <c r="A5" s="95" t="s">
        <v>0</v>
      </c>
      <c r="B5" s="95"/>
      <c r="C5" s="95"/>
      <c r="D5" s="95"/>
      <c r="E5" s="95"/>
      <c r="F5" s="95"/>
      <c r="G5" s="95"/>
      <c r="H5" s="95"/>
      <c r="I5" s="95"/>
      <c r="J5" s="36"/>
    </row>
    <row r="6" spans="1:17" ht="15" thickBot="1" x14ac:dyDescent="0.4"/>
    <row r="7" spans="1:17" s="32" customFormat="1" ht="27.65" customHeight="1" x14ac:dyDescent="0.35">
      <c r="A7" s="98" t="s">
        <v>28</v>
      </c>
      <c r="B7" s="99"/>
      <c r="C7" s="99"/>
      <c r="D7" s="99"/>
      <c r="E7" s="99"/>
      <c r="F7" s="99"/>
      <c r="G7" s="99"/>
      <c r="H7" s="99"/>
      <c r="I7" s="100"/>
      <c r="J7"/>
      <c r="K7" s="39"/>
      <c r="L7"/>
      <c r="M7"/>
      <c r="N7"/>
      <c r="O7"/>
      <c r="P7"/>
    </row>
    <row r="8" spans="1:17" s="32" customFormat="1" ht="37.4" customHeight="1" thickBot="1" x14ac:dyDescent="0.4">
      <c r="A8" s="101"/>
      <c r="B8" s="102"/>
      <c r="C8" s="102"/>
      <c r="D8" s="102"/>
      <c r="E8" s="102"/>
      <c r="F8" s="102"/>
      <c r="G8" s="102"/>
      <c r="H8" s="102"/>
      <c r="I8" s="103"/>
      <c r="J8"/>
      <c r="K8" s="39"/>
      <c r="L8"/>
      <c r="M8"/>
      <c r="N8"/>
      <c r="O8"/>
      <c r="P8"/>
    </row>
    <row r="9" spans="1:17" ht="18.649999999999999" customHeight="1" x14ac:dyDescent="0.35">
      <c r="A9" s="38"/>
      <c r="B9"/>
      <c r="C9" s="39"/>
      <c r="D9"/>
      <c r="I9" s="79"/>
      <c r="J9"/>
    </row>
    <row r="10" spans="1:17" s="32" customFormat="1" ht="29" customHeight="1" x14ac:dyDescent="0.35">
      <c r="A10" s="88" t="s">
        <v>133</v>
      </c>
      <c r="B10" s="89"/>
      <c r="C10" s="89"/>
      <c r="D10" s="90"/>
      <c r="E10"/>
      <c r="F10"/>
      <c r="G10" s="39"/>
      <c r="H10"/>
      <c r="I10" s="78"/>
      <c r="J10"/>
      <c r="K10" s="39"/>
      <c r="L10"/>
      <c r="M10"/>
      <c r="N10"/>
      <c r="O10"/>
      <c r="P10"/>
      <c r="Q10"/>
    </row>
    <row r="11" spans="1:17" s="32" customFormat="1" ht="77.5" customHeight="1" x14ac:dyDescent="0.35">
      <c r="A11" s="49" t="s">
        <v>22</v>
      </c>
      <c r="B11" s="49" t="s">
        <v>23</v>
      </c>
      <c r="C11" s="60" t="s">
        <v>29</v>
      </c>
      <c r="D11" s="50" t="s">
        <v>132</v>
      </c>
      <c r="F11"/>
      <c r="G11" s="39"/>
      <c r="H11"/>
      <c r="I11" s="69"/>
      <c r="J11" s="76"/>
      <c r="K11" s="39"/>
      <c r="L11"/>
      <c r="M11"/>
      <c r="N11"/>
      <c r="O11"/>
      <c r="P11"/>
      <c r="Q11"/>
    </row>
    <row r="12" spans="1:17" s="32" customFormat="1" ht="27.65" customHeight="1" x14ac:dyDescent="0.35">
      <c r="A12" s="45">
        <v>66</v>
      </c>
      <c r="B12" s="63">
        <v>48</v>
      </c>
      <c r="C12" s="62"/>
      <c r="D12" s="46" t="str">
        <f>+IF($C$12&lt;=0,"Precio no válido",IF($C$12&gt;$B$12,"Precio no válido",ROUND(A12*$C$12,2)))</f>
        <v>Precio no válido</v>
      </c>
      <c r="F12"/>
      <c r="G12" s="39"/>
      <c r="H12"/>
      <c r="I12" s="69"/>
      <c r="J12" s="76"/>
      <c r="K12" s="39"/>
      <c r="L12"/>
      <c r="M12"/>
      <c r="N12"/>
      <c r="O12"/>
      <c r="P12"/>
      <c r="Q12"/>
    </row>
    <row r="13" spans="1:17" s="32" customFormat="1" ht="18" customHeight="1" x14ac:dyDescent="0.35">
      <c r="A13" s="91" t="s">
        <v>27</v>
      </c>
      <c r="B13" s="92"/>
      <c r="C13" s="93"/>
      <c r="D13" s="51" t="str">
        <f>+IF(COUNTIF(D12:D12,"Precio no válido"),"Precio no válido",IF(SUM(D12:D12)&lt;=0,"Precio no válido",SUM(D12:D12)))</f>
        <v>Precio no válido</v>
      </c>
      <c r="F13"/>
      <c r="G13" s="39"/>
      <c r="H13"/>
      <c r="I13" s="78"/>
      <c r="J13"/>
      <c r="K13" s="39"/>
      <c r="L13"/>
      <c r="M13"/>
      <c r="N13"/>
      <c r="O13"/>
      <c r="P13"/>
      <c r="Q13"/>
    </row>
    <row r="14" spans="1:17" s="32" customFormat="1" ht="27.65" customHeight="1" x14ac:dyDescent="0.35">
      <c r="A14" s="42"/>
      <c r="B14" s="37"/>
      <c r="C14" s="40"/>
      <c r="D14" s="37"/>
      <c r="E14" s="7"/>
      <c r="F14"/>
      <c r="G14" s="39"/>
      <c r="H14"/>
      <c r="I14" s="78"/>
      <c r="J14"/>
      <c r="K14" s="39"/>
      <c r="L14"/>
      <c r="M14"/>
      <c r="N14"/>
      <c r="O14"/>
      <c r="P14"/>
      <c r="Q14"/>
    </row>
    <row r="15" spans="1:17" s="32" customFormat="1" ht="24" customHeight="1" x14ac:dyDescent="0.35">
      <c r="A15" s="88" t="s">
        <v>139</v>
      </c>
      <c r="B15" s="89"/>
      <c r="C15" s="89"/>
      <c r="D15" s="89"/>
      <c r="E15" s="89"/>
      <c r="F15" s="89"/>
      <c r="G15" s="89"/>
      <c r="H15" s="90"/>
      <c r="I15" s="77"/>
      <c r="J15"/>
      <c r="K15" s="39"/>
      <c r="L15"/>
      <c r="M15"/>
      <c r="N15"/>
      <c r="O15"/>
      <c r="P15"/>
      <c r="Q15"/>
    </row>
    <row r="16" spans="1:17" s="32" customFormat="1" ht="47" customHeight="1" x14ac:dyDescent="0.35">
      <c r="A16" s="48" t="s">
        <v>134</v>
      </c>
      <c r="B16" s="49" t="s">
        <v>141</v>
      </c>
      <c r="C16" s="49" t="s">
        <v>24</v>
      </c>
      <c r="D16" s="49" t="s">
        <v>25</v>
      </c>
      <c r="E16" s="61" t="s">
        <v>30</v>
      </c>
      <c r="F16" s="49" t="s">
        <v>26</v>
      </c>
      <c r="G16" s="61" t="s">
        <v>31</v>
      </c>
      <c r="H16" s="50" t="s">
        <v>132</v>
      </c>
      <c r="I16" s="75"/>
      <c r="J16"/>
      <c r="K16" s="43"/>
    </row>
    <row r="17" spans="1:11" s="32" customFormat="1" ht="23.5" customHeight="1" x14ac:dyDescent="0.35">
      <c r="A17" s="52" t="s">
        <v>135</v>
      </c>
      <c r="B17" s="45">
        <v>20</v>
      </c>
      <c r="C17" s="47">
        <v>180</v>
      </c>
      <c r="D17" s="104">
        <v>0.95</v>
      </c>
      <c r="E17" s="67"/>
      <c r="F17" s="104">
        <v>48</v>
      </c>
      <c r="G17" s="67"/>
      <c r="H17" s="46" t="str">
        <f>IF($E$17&lt;=0,"Precio no válido",IF($E$17&gt;$D$17,"Precio no válido",IF($G$17&lt;=0,"Precio no válido",IF($G$17&gt;$F$17,"Precio no válido",ROUND((B17*C17*$E$17)+(B17*$G$17),2)))))</f>
        <v>Precio no válido</v>
      </c>
      <c r="I17" s="71"/>
      <c r="J17" s="76"/>
      <c r="K17" s="43"/>
    </row>
    <row r="18" spans="1:11" s="32" customFormat="1" ht="81" customHeight="1" x14ac:dyDescent="0.35">
      <c r="A18" s="64" t="s">
        <v>136</v>
      </c>
      <c r="B18" s="65">
        <v>6</v>
      </c>
      <c r="C18" s="66">
        <v>480</v>
      </c>
      <c r="D18" s="105"/>
      <c r="E18" s="62"/>
      <c r="F18" s="105"/>
      <c r="G18" s="62"/>
      <c r="H18" s="81" t="str">
        <f>IF($E$18&lt;=0,"Precio no válido",IF($E$18&gt;$D$17,"Precio no válido",IF($G$18&lt;=0,"Precio no válido",IF($G$18&gt;$F$17,"Precio no válido",ROUND((B18*C18*$E$18)+(B18*$G$18),2)))))</f>
        <v>Precio no válido</v>
      </c>
      <c r="I18" s="75"/>
      <c r="J18"/>
      <c r="K18" s="43"/>
    </row>
    <row r="19" spans="1:11" s="32" customFormat="1" ht="22.4" customHeight="1" x14ac:dyDescent="0.45">
      <c r="A19" s="106" t="s">
        <v>27</v>
      </c>
      <c r="B19" s="106"/>
      <c r="C19" s="106"/>
      <c r="D19" s="106"/>
      <c r="E19" s="106"/>
      <c r="F19" s="106"/>
      <c r="G19" s="106"/>
      <c r="H19" s="51" t="str">
        <f>+IF(COUNTIF(H17:H18,"Precio no válido"),"Precio no válido",IF(SUM(H17:H18)&lt;=0,"Precio no válido",SUM(H17:H18)))</f>
        <v>Precio no válido</v>
      </c>
      <c r="I19" s="80"/>
      <c r="J19"/>
      <c r="K19" s="43"/>
    </row>
    <row r="20" spans="1:11" s="32" customFormat="1" ht="22.4" customHeight="1" thickBot="1" x14ac:dyDescent="0.4">
      <c r="A20" s="69"/>
      <c r="B20" s="74"/>
      <c r="C20" s="69"/>
      <c r="D20" s="74"/>
      <c r="E20" s="69"/>
      <c r="F20" s="74"/>
      <c r="G20" s="69"/>
      <c r="H20" s="70"/>
      <c r="I20" s="72"/>
      <c r="J20" s="69"/>
      <c r="K20" s="43"/>
    </row>
    <row r="21" spans="1:11" s="32" customFormat="1" ht="22.4" customHeight="1" thickTop="1" x14ac:dyDescent="0.35">
      <c r="A21" s="73"/>
      <c r="B21"/>
      <c r="C21" s="73"/>
      <c r="D21"/>
      <c r="E21" s="73"/>
      <c r="F21"/>
      <c r="G21" s="73"/>
      <c r="H21" s="73"/>
      <c r="I21" s="69"/>
      <c r="K21" s="44"/>
    </row>
    <row r="22" spans="1:11" s="32" customFormat="1" ht="26.5" customHeight="1" x14ac:dyDescent="0.35">
      <c r="A22"/>
      <c r="B22"/>
      <c r="C22"/>
      <c r="D22"/>
      <c r="E22"/>
      <c r="F22"/>
      <c r="G22"/>
      <c r="H22"/>
      <c r="I22"/>
      <c r="K22" s="44"/>
    </row>
    <row r="23" spans="1:11" s="32" customFormat="1" ht="26.5" customHeight="1" x14ac:dyDescent="0.35">
      <c r="A23"/>
      <c r="B23"/>
      <c r="C23"/>
      <c r="D23"/>
      <c r="E23"/>
      <c r="F23"/>
      <c r="G23"/>
      <c r="H23"/>
      <c r="I23"/>
      <c r="K23" s="44"/>
    </row>
    <row r="24" spans="1:11" s="32" customFormat="1" ht="96.5" customHeight="1" x14ac:dyDescent="0.35">
      <c r="A24"/>
      <c r="B24" s="33" t="s">
        <v>6</v>
      </c>
      <c r="C24" s="53" t="str">
        <f>+IF(COUNTIF(D12:H19,"Precio no válido"),"Precio no válido",IF(SUM(D13+H19)&lt;=0,"Precio no válido",(SUM(D13+H19)))*2)</f>
        <v>Precio no válido</v>
      </c>
      <c r="D24" s="54" t="s">
        <v>3</v>
      </c>
      <c r="E24"/>
      <c r="F24"/>
      <c r="G24"/>
      <c r="H24"/>
      <c r="I24"/>
      <c r="K24" s="44"/>
    </row>
    <row r="25" spans="1:11" ht="15" thickBot="1" x14ac:dyDescent="0.4">
      <c r="B25"/>
      <c r="C25"/>
      <c r="D25"/>
      <c r="G25"/>
    </row>
    <row r="26" spans="1:11" ht="28" customHeight="1" thickBot="1" x14ac:dyDescent="0.55000000000000004">
      <c r="A26" s="113" t="s">
        <v>131</v>
      </c>
      <c r="B26" s="114"/>
      <c r="C26" s="114"/>
      <c r="D26" s="114"/>
      <c r="E26" s="114"/>
      <c r="F26" s="114"/>
      <c r="G26" s="114"/>
      <c r="H26" s="115"/>
    </row>
    <row r="27" spans="1:11" ht="39.5" customHeight="1" thickBot="1" x14ac:dyDescent="0.4">
      <c r="A27" s="107" t="s">
        <v>39</v>
      </c>
      <c r="B27" s="108"/>
      <c r="C27" s="109"/>
      <c r="D27"/>
      <c r="F27" s="110" t="s">
        <v>38</v>
      </c>
      <c r="G27" s="111"/>
      <c r="H27" s="112"/>
    </row>
    <row r="28" spans="1:11" ht="51" x14ac:dyDescent="0.35">
      <c r="A28" s="59" t="s">
        <v>32</v>
      </c>
      <c r="B28" s="59" t="s">
        <v>33</v>
      </c>
      <c r="C28" s="59" t="s">
        <v>34</v>
      </c>
      <c r="D28"/>
      <c r="F28" s="59" t="s">
        <v>32</v>
      </c>
      <c r="G28" s="59" t="s">
        <v>33</v>
      </c>
      <c r="H28" s="59" t="s">
        <v>34</v>
      </c>
    </row>
    <row r="29" spans="1:11" ht="24.75" customHeight="1" x14ac:dyDescent="0.35">
      <c r="A29" s="82" t="s">
        <v>40</v>
      </c>
      <c r="B29" s="83" t="s">
        <v>41</v>
      </c>
      <c r="C29" s="68">
        <v>14</v>
      </c>
      <c r="D29" s="32"/>
      <c r="E29" s="32"/>
      <c r="F29" s="56" t="s">
        <v>42</v>
      </c>
      <c r="G29" s="56" t="s">
        <v>38</v>
      </c>
      <c r="H29" s="68">
        <v>15</v>
      </c>
    </row>
    <row r="30" spans="1:11" ht="15.5" x14ac:dyDescent="0.35">
      <c r="A30" s="84" t="s">
        <v>42</v>
      </c>
      <c r="B30" s="85" t="s">
        <v>41</v>
      </c>
      <c r="C30" s="68">
        <v>54</v>
      </c>
      <c r="D30" s="32"/>
      <c r="E30" s="32"/>
      <c r="F30" s="56" t="s">
        <v>97</v>
      </c>
      <c r="G30" s="56" t="s">
        <v>38</v>
      </c>
      <c r="H30" s="68">
        <v>12</v>
      </c>
    </row>
    <row r="31" spans="1:11" ht="15.5" x14ac:dyDescent="0.35">
      <c r="A31" s="82" t="s">
        <v>43</v>
      </c>
      <c r="B31" s="83" t="s">
        <v>41</v>
      </c>
      <c r="C31" s="68">
        <v>41</v>
      </c>
      <c r="D31" s="32"/>
      <c r="E31" s="32"/>
      <c r="F31" s="56" t="s">
        <v>44</v>
      </c>
      <c r="G31" s="56" t="s">
        <v>38</v>
      </c>
      <c r="H31" s="68">
        <v>47</v>
      </c>
    </row>
    <row r="32" spans="1:11" ht="15.5" x14ac:dyDescent="0.35">
      <c r="A32" s="82" t="s">
        <v>45</v>
      </c>
      <c r="B32" s="83" t="s">
        <v>41</v>
      </c>
      <c r="C32" s="68">
        <v>37</v>
      </c>
      <c r="D32" s="32"/>
      <c r="E32" s="32"/>
      <c r="F32" s="56" t="s">
        <v>101</v>
      </c>
      <c r="G32" s="56" t="s">
        <v>38</v>
      </c>
      <c r="H32" s="68">
        <v>8</v>
      </c>
    </row>
    <row r="33" spans="1:15" ht="15.5" x14ac:dyDescent="0.35">
      <c r="A33" s="82" t="s">
        <v>47</v>
      </c>
      <c r="B33" s="83" t="s">
        <v>41</v>
      </c>
      <c r="C33" s="68">
        <v>30</v>
      </c>
      <c r="D33" s="32"/>
      <c r="E33" s="32"/>
      <c r="F33" s="56" t="s">
        <v>46</v>
      </c>
      <c r="G33" s="56" t="s">
        <v>38</v>
      </c>
      <c r="H33" s="68">
        <v>11</v>
      </c>
    </row>
    <row r="34" spans="1:15" ht="52" customHeight="1" x14ac:dyDescent="0.35">
      <c r="A34" s="82" t="s">
        <v>55</v>
      </c>
      <c r="B34" s="83" t="s">
        <v>41</v>
      </c>
      <c r="C34" s="68">
        <v>55</v>
      </c>
      <c r="D34" s="32"/>
      <c r="E34" s="32"/>
      <c r="F34" s="57" t="s">
        <v>48</v>
      </c>
      <c r="G34" s="56" t="s">
        <v>38</v>
      </c>
      <c r="H34" s="68">
        <v>92</v>
      </c>
      <c r="J34" s="2"/>
      <c r="K34" s="2"/>
      <c r="L34" s="2"/>
      <c r="M34" s="2"/>
      <c r="N34" s="2"/>
      <c r="O34" s="2"/>
    </row>
    <row r="35" spans="1:15" ht="21.5" customHeight="1" x14ac:dyDescent="0.35">
      <c r="A35" s="82" t="s">
        <v>49</v>
      </c>
      <c r="B35" s="83" t="s">
        <v>41</v>
      </c>
      <c r="C35" s="68">
        <v>30</v>
      </c>
      <c r="D35" s="32"/>
      <c r="E35" s="32"/>
      <c r="F35" s="56" t="s">
        <v>50</v>
      </c>
      <c r="G35" s="56" t="s">
        <v>38</v>
      </c>
      <c r="H35" s="68">
        <v>23</v>
      </c>
    </row>
    <row r="36" spans="1:15" ht="35" customHeight="1" x14ac:dyDescent="0.35">
      <c r="A36" s="82" t="s">
        <v>51</v>
      </c>
      <c r="B36" s="83" t="s">
        <v>41</v>
      </c>
      <c r="C36" s="68">
        <v>25</v>
      </c>
      <c r="D36" s="32"/>
      <c r="E36" s="32"/>
      <c r="F36" s="56" t="s">
        <v>52</v>
      </c>
      <c r="G36" s="56" t="s">
        <v>38</v>
      </c>
      <c r="H36" s="68">
        <v>45</v>
      </c>
      <c r="J36"/>
      <c r="K36"/>
    </row>
    <row r="37" spans="1:15" ht="15.5" x14ac:dyDescent="0.35">
      <c r="A37" s="82" t="s">
        <v>53</v>
      </c>
      <c r="B37" s="83" t="s">
        <v>41</v>
      </c>
      <c r="C37" s="68">
        <v>14</v>
      </c>
      <c r="D37" s="32"/>
      <c r="E37" s="32"/>
      <c r="F37" s="56" t="s">
        <v>107</v>
      </c>
      <c r="G37" s="56" t="s">
        <v>38</v>
      </c>
      <c r="H37" s="68">
        <v>18</v>
      </c>
      <c r="J37"/>
      <c r="K37"/>
    </row>
    <row r="38" spans="1:15" ht="15.5" x14ac:dyDescent="0.35">
      <c r="A38" s="82" t="s">
        <v>57</v>
      </c>
      <c r="B38" s="83" t="s">
        <v>41</v>
      </c>
      <c r="C38" s="68">
        <v>37</v>
      </c>
      <c r="D38" s="32"/>
      <c r="E38" s="32"/>
      <c r="F38" s="56" t="s">
        <v>109</v>
      </c>
      <c r="G38" s="56" t="s">
        <v>38</v>
      </c>
      <c r="H38" s="68">
        <v>88</v>
      </c>
      <c r="J38"/>
      <c r="K38"/>
    </row>
    <row r="39" spans="1:15" ht="15.5" x14ac:dyDescent="0.35">
      <c r="A39" s="82" t="s">
        <v>59</v>
      </c>
      <c r="B39" s="83" t="s">
        <v>41</v>
      </c>
      <c r="C39" s="68">
        <v>49</v>
      </c>
      <c r="D39" s="32"/>
      <c r="E39" s="32"/>
      <c r="F39" s="56" t="s">
        <v>54</v>
      </c>
      <c r="G39" s="56" t="s">
        <v>38</v>
      </c>
      <c r="H39" s="68">
        <v>16</v>
      </c>
      <c r="J39"/>
      <c r="K39"/>
    </row>
    <row r="40" spans="1:15" ht="15.5" x14ac:dyDescent="0.35">
      <c r="A40" s="82" t="s">
        <v>61</v>
      </c>
      <c r="B40" s="83" t="s">
        <v>41</v>
      </c>
      <c r="C40" s="68">
        <v>67</v>
      </c>
      <c r="D40" s="32"/>
      <c r="E40" s="32"/>
      <c r="F40" s="56" t="s">
        <v>56</v>
      </c>
      <c r="G40" s="56" t="s">
        <v>38</v>
      </c>
      <c r="H40" s="68">
        <v>12</v>
      </c>
      <c r="J40"/>
      <c r="K40"/>
    </row>
    <row r="41" spans="1:15" ht="15.5" x14ac:dyDescent="0.35">
      <c r="A41" s="82" t="s">
        <v>63</v>
      </c>
      <c r="B41" s="83" t="s">
        <v>41</v>
      </c>
      <c r="C41" s="68">
        <v>21</v>
      </c>
      <c r="D41" s="32"/>
      <c r="E41" s="32"/>
      <c r="F41" s="56" t="s">
        <v>58</v>
      </c>
      <c r="G41" s="56" t="s">
        <v>38</v>
      </c>
      <c r="H41" s="68">
        <v>14</v>
      </c>
      <c r="J41"/>
      <c r="K41"/>
    </row>
    <row r="42" spans="1:15" ht="15.5" x14ac:dyDescent="0.35">
      <c r="A42" s="84" t="s">
        <v>44</v>
      </c>
      <c r="B42" s="85" t="s">
        <v>41</v>
      </c>
      <c r="C42" s="68">
        <v>81</v>
      </c>
      <c r="D42" s="32"/>
      <c r="E42" s="32"/>
      <c r="F42" s="56" t="s">
        <v>60</v>
      </c>
      <c r="G42" s="56" t="s">
        <v>38</v>
      </c>
      <c r="H42" s="68">
        <v>65</v>
      </c>
      <c r="J42"/>
      <c r="K42"/>
    </row>
    <row r="43" spans="1:15" ht="15.5" x14ac:dyDescent="0.35">
      <c r="A43" s="82" t="s">
        <v>64</v>
      </c>
      <c r="B43" s="83" t="s">
        <v>41</v>
      </c>
      <c r="C43" s="68">
        <v>38</v>
      </c>
      <c r="D43" s="32"/>
      <c r="E43" s="32"/>
      <c r="F43" s="56" t="s">
        <v>62</v>
      </c>
      <c r="G43" s="56" t="s">
        <v>38</v>
      </c>
      <c r="H43" s="68">
        <v>12</v>
      </c>
      <c r="J43"/>
      <c r="K43"/>
    </row>
    <row r="44" spans="1:15" ht="15.5" x14ac:dyDescent="0.35">
      <c r="A44" s="82" t="s">
        <v>66</v>
      </c>
      <c r="B44" s="83" t="s">
        <v>41</v>
      </c>
      <c r="C44" s="68">
        <v>41</v>
      </c>
      <c r="D44" s="32"/>
      <c r="E44" s="32"/>
      <c r="F44" s="57" t="s">
        <v>105</v>
      </c>
      <c r="G44" s="56" t="s">
        <v>38</v>
      </c>
      <c r="H44" s="68">
        <v>69</v>
      </c>
      <c r="J44"/>
      <c r="K44"/>
    </row>
    <row r="45" spans="1:15" ht="15.5" x14ac:dyDescent="0.35">
      <c r="A45" s="82" t="s">
        <v>130</v>
      </c>
      <c r="B45" s="83" t="s">
        <v>41</v>
      </c>
      <c r="C45" s="68">
        <v>70</v>
      </c>
      <c r="D45" s="32"/>
      <c r="E45" s="32"/>
      <c r="F45" s="56" t="s">
        <v>65</v>
      </c>
      <c r="G45" s="56" t="s">
        <v>38</v>
      </c>
      <c r="H45" s="68">
        <v>54</v>
      </c>
      <c r="J45"/>
      <c r="K45"/>
    </row>
    <row r="46" spans="1:15" ht="15.5" x14ac:dyDescent="0.35">
      <c r="A46" s="84" t="s">
        <v>46</v>
      </c>
      <c r="B46" s="85" t="s">
        <v>41</v>
      </c>
      <c r="C46" s="68">
        <v>48</v>
      </c>
      <c r="D46" s="32"/>
      <c r="E46" s="32"/>
      <c r="F46" s="56" t="s">
        <v>67</v>
      </c>
      <c r="G46" s="56" t="s">
        <v>38</v>
      </c>
      <c r="H46" s="68">
        <v>31</v>
      </c>
      <c r="J46"/>
      <c r="K46"/>
    </row>
    <row r="47" spans="1:15" ht="15.5" x14ac:dyDescent="0.35">
      <c r="A47" s="82" t="s">
        <v>68</v>
      </c>
      <c r="B47" s="83" t="s">
        <v>41</v>
      </c>
      <c r="C47" s="68">
        <v>40</v>
      </c>
      <c r="D47" s="32"/>
      <c r="E47" s="32"/>
      <c r="F47" s="56" t="s">
        <v>69</v>
      </c>
      <c r="G47" s="56" t="s">
        <v>38</v>
      </c>
      <c r="H47" s="68">
        <v>5</v>
      </c>
      <c r="J47"/>
      <c r="K47"/>
    </row>
    <row r="48" spans="1:15" ht="15.5" x14ac:dyDescent="0.35">
      <c r="A48" s="82" t="s">
        <v>70</v>
      </c>
      <c r="B48" s="83" t="s">
        <v>41</v>
      </c>
      <c r="C48" s="68">
        <v>12</v>
      </c>
      <c r="D48" s="32"/>
      <c r="E48" s="32"/>
      <c r="F48" s="56" t="s">
        <v>103</v>
      </c>
      <c r="G48" s="47" t="s">
        <v>38</v>
      </c>
      <c r="H48" s="68">
        <v>131</v>
      </c>
      <c r="J48"/>
      <c r="K48"/>
    </row>
    <row r="49" spans="1:11" ht="15.5" x14ac:dyDescent="0.35">
      <c r="A49" s="82" t="s">
        <v>84</v>
      </c>
      <c r="B49" s="83" t="s">
        <v>41</v>
      </c>
      <c r="C49" s="68">
        <v>53</v>
      </c>
      <c r="D49" s="32"/>
      <c r="E49" s="32"/>
      <c r="F49" s="56" t="s">
        <v>71</v>
      </c>
      <c r="G49" s="56" t="s">
        <v>38</v>
      </c>
      <c r="H49" s="68">
        <v>18</v>
      </c>
      <c r="J49"/>
      <c r="K49"/>
    </row>
    <row r="50" spans="1:11" ht="15.5" x14ac:dyDescent="0.35">
      <c r="A50" s="82" t="s">
        <v>86</v>
      </c>
      <c r="B50" s="83" t="s">
        <v>41</v>
      </c>
      <c r="C50" s="68">
        <v>36</v>
      </c>
      <c r="D50" s="32"/>
      <c r="E50" s="32"/>
      <c r="F50" s="56" t="s">
        <v>73</v>
      </c>
      <c r="G50" s="56" t="s">
        <v>38</v>
      </c>
      <c r="H50" s="68">
        <v>38</v>
      </c>
      <c r="J50"/>
      <c r="K50"/>
    </row>
    <row r="51" spans="1:11" ht="15.5" x14ac:dyDescent="0.35">
      <c r="A51" s="82" t="s">
        <v>72</v>
      </c>
      <c r="B51" s="83" t="s">
        <v>41</v>
      </c>
      <c r="C51" s="68">
        <v>11</v>
      </c>
      <c r="D51" s="32"/>
      <c r="E51" s="32"/>
      <c r="F51" s="56" t="s">
        <v>75</v>
      </c>
      <c r="G51" s="56" t="s">
        <v>38</v>
      </c>
      <c r="H51" s="68">
        <v>51</v>
      </c>
      <c r="J51"/>
      <c r="K51"/>
    </row>
    <row r="52" spans="1:11" ht="15.5" x14ac:dyDescent="0.35">
      <c r="A52" s="82" t="s">
        <v>74</v>
      </c>
      <c r="B52" s="83" t="s">
        <v>41</v>
      </c>
      <c r="C52" s="68">
        <v>81</v>
      </c>
      <c r="D52" s="32"/>
      <c r="E52" s="32"/>
      <c r="F52" s="56" t="s">
        <v>77</v>
      </c>
      <c r="G52" s="56" t="s">
        <v>38</v>
      </c>
      <c r="H52" s="68">
        <v>17</v>
      </c>
      <c r="J52"/>
      <c r="K52"/>
    </row>
    <row r="53" spans="1:11" ht="15.5" x14ac:dyDescent="0.35">
      <c r="A53" s="82" t="s">
        <v>76</v>
      </c>
      <c r="B53" s="83" t="s">
        <v>41</v>
      </c>
      <c r="C53" s="68">
        <v>53</v>
      </c>
      <c r="D53" s="32"/>
      <c r="E53" s="32"/>
      <c r="F53" s="56" t="s">
        <v>79</v>
      </c>
      <c r="G53" s="56" t="s">
        <v>38</v>
      </c>
      <c r="H53" s="68">
        <v>45</v>
      </c>
      <c r="J53"/>
      <c r="K53"/>
    </row>
    <row r="54" spans="1:11" ht="15.5" x14ac:dyDescent="0.35">
      <c r="A54" s="84" t="s">
        <v>50</v>
      </c>
      <c r="B54" s="85" t="s">
        <v>41</v>
      </c>
      <c r="C54" s="68">
        <v>42</v>
      </c>
      <c r="D54" s="32"/>
      <c r="E54" s="32"/>
      <c r="F54" s="56" t="s">
        <v>81</v>
      </c>
      <c r="G54" s="56" t="s">
        <v>38</v>
      </c>
      <c r="H54" s="68">
        <v>41</v>
      </c>
      <c r="J54"/>
      <c r="K54"/>
    </row>
    <row r="55" spans="1:11" ht="15.5" x14ac:dyDescent="0.35">
      <c r="A55" s="84" t="s">
        <v>52</v>
      </c>
      <c r="B55" s="85" t="s">
        <v>41</v>
      </c>
      <c r="C55" s="68">
        <v>76</v>
      </c>
      <c r="D55" s="32"/>
      <c r="E55" s="32"/>
      <c r="F55" s="56" t="s">
        <v>99</v>
      </c>
      <c r="G55" s="47" t="s">
        <v>38</v>
      </c>
      <c r="H55" s="68">
        <v>6</v>
      </c>
      <c r="J55"/>
      <c r="K55"/>
    </row>
    <row r="56" spans="1:11" ht="15.5" x14ac:dyDescent="0.35">
      <c r="A56" s="84" t="s">
        <v>107</v>
      </c>
      <c r="B56" s="85" t="s">
        <v>41</v>
      </c>
      <c r="C56" s="68">
        <v>50</v>
      </c>
      <c r="D56" s="32"/>
      <c r="E56" s="32"/>
      <c r="F56" s="56" t="s">
        <v>83</v>
      </c>
      <c r="G56" s="56" t="s">
        <v>38</v>
      </c>
      <c r="H56" s="68">
        <v>14</v>
      </c>
      <c r="J56"/>
      <c r="K56"/>
    </row>
    <row r="57" spans="1:11" ht="15.5" x14ac:dyDescent="0.35">
      <c r="A57" s="82" t="s">
        <v>80</v>
      </c>
      <c r="B57" s="83" t="s">
        <v>41</v>
      </c>
      <c r="C57" s="68">
        <v>21</v>
      </c>
      <c r="D57" s="32"/>
      <c r="E57" s="32"/>
      <c r="F57" s="56" t="s">
        <v>85</v>
      </c>
      <c r="G57" s="56" t="s">
        <v>38</v>
      </c>
      <c r="H57" s="68">
        <v>35</v>
      </c>
      <c r="J57"/>
      <c r="K57"/>
    </row>
    <row r="58" spans="1:11" ht="15.5" x14ac:dyDescent="0.35">
      <c r="A58" s="82" t="s">
        <v>82</v>
      </c>
      <c r="B58" s="83" t="s">
        <v>41</v>
      </c>
      <c r="C58" s="68">
        <v>12</v>
      </c>
      <c r="D58" s="32"/>
      <c r="E58" s="32"/>
      <c r="F58" s="56" t="s">
        <v>87</v>
      </c>
      <c r="G58" s="56" t="s">
        <v>38</v>
      </c>
      <c r="H58" s="68">
        <v>52</v>
      </c>
      <c r="J58"/>
      <c r="K58"/>
    </row>
    <row r="59" spans="1:11" ht="15.5" x14ac:dyDescent="0.35">
      <c r="A59" s="84" t="s">
        <v>54</v>
      </c>
      <c r="B59" s="85" t="s">
        <v>41</v>
      </c>
      <c r="C59" s="68">
        <v>26</v>
      </c>
      <c r="D59" s="32"/>
      <c r="E59" s="32"/>
      <c r="F59" s="56" t="s">
        <v>89</v>
      </c>
      <c r="G59" s="56" t="s">
        <v>38</v>
      </c>
      <c r="H59" s="68">
        <v>19</v>
      </c>
      <c r="J59"/>
      <c r="K59"/>
    </row>
    <row r="60" spans="1:11" ht="15.5" x14ac:dyDescent="0.35">
      <c r="A60" s="82" t="s">
        <v>88</v>
      </c>
      <c r="B60" s="83" t="s">
        <v>41</v>
      </c>
      <c r="C60" s="68">
        <v>49</v>
      </c>
      <c r="D60" s="32"/>
      <c r="E60" s="32"/>
      <c r="F60" s="56" t="s">
        <v>91</v>
      </c>
      <c r="G60" s="56" t="s">
        <v>38</v>
      </c>
      <c r="H60" s="68">
        <v>17</v>
      </c>
      <c r="J60"/>
      <c r="K60"/>
    </row>
    <row r="61" spans="1:11" ht="15.5" x14ac:dyDescent="0.35">
      <c r="A61" s="82" t="s">
        <v>90</v>
      </c>
      <c r="B61" s="83" t="s">
        <v>41</v>
      </c>
      <c r="C61" s="68">
        <v>39</v>
      </c>
      <c r="D61" s="32"/>
      <c r="E61" s="32"/>
      <c r="F61" s="57" t="s">
        <v>93</v>
      </c>
      <c r="G61" s="56" t="s">
        <v>38</v>
      </c>
      <c r="H61" s="68">
        <v>38</v>
      </c>
      <c r="J61"/>
      <c r="K61"/>
    </row>
    <row r="62" spans="1:11" ht="15.5" x14ac:dyDescent="0.35">
      <c r="A62" s="82" t="s">
        <v>92</v>
      </c>
      <c r="B62" s="83" t="s">
        <v>41</v>
      </c>
      <c r="C62" s="68">
        <v>69</v>
      </c>
      <c r="D62" s="32"/>
      <c r="E62" s="32"/>
      <c r="F62" s="56" t="s">
        <v>95</v>
      </c>
      <c r="G62" s="47" t="s">
        <v>38</v>
      </c>
      <c r="H62" s="68">
        <v>7</v>
      </c>
      <c r="J62"/>
      <c r="K62"/>
    </row>
    <row r="63" spans="1:11" ht="15.5" x14ac:dyDescent="0.35">
      <c r="A63" s="82" t="s">
        <v>94</v>
      </c>
      <c r="B63" s="83" t="s">
        <v>41</v>
      </c>
      <c r="C63" s="68">
        <v>60</v>
      </c>
      <c r="D63" s="32"/>
      <c r="E63" s="32"/>
      <c r="F63" s="58" t="s">
        <v>38</v>
      </c>
      <c r="G63" s="47" t="s">
        <v>36</v>
      </c>
      <c r="H63" s="68">
        <v>331</v>
      </c>
      <c r="J63"/>
      <c r="K63"/>
    </row>
    <row r="64" spans="1:11" ht="15.5" x14ac:dyDescent="0.35">
      <c r="A64" s="82" t="s">
        <v>96</v>
      </c>
      <c r="B64" s="83" t="s">
        <v>41</v>
      </c>
      <c r="C64" s="68">
        <v>44</v>
      </c>
      <c r="D64" s="32"/>
      <c r="E64" s="32"/>
      <c r="F64" s="32"/>
      <c r="G64" s="32"/>
      <c r="H64" s="43"/>
      <c r="J64"/>
      <c r="K64"/>
    </row>
    <row r="65" spans="1:11" ht="15.5" x14ac:dyDescent="0.35">
      <c r="A65" s="82" t="s">
        <v>98</v>
      </c>
      <c r="B65" s="83" t="s">
        <v>41</v>
      </c>
      <c r="C65" s="68">
        <v>85</v>
      </c>
      <c r="D65" s="32"/>
      <c r="E65" s="32"/>
      <c r="F65" s="32"/>
      <c r="G65" s="32"/>
      <c r="H65" s="43"/>
      <c r="J65"/>
      <c r="K65"/>
    </row>
    <row r="66" spans="1:11" ht="15.5" x14ac:dyDescent="0.35">
      <c r="A66" s="82" t="s">
        <v>104</v>
      </c>
      <c r="B66" s="83" t="s">
        <v>41</v>
      </c>
      <c r="C66" s="68">
        <v>42</v>
      </c>
      <c r="D66" s="32"/>
      <c r="E66" s="32"/>
      <c r="F66" s="32"/>
      <c r="G66" s="32"/>
      <c r="H66" s="43"/>
      <c r="J66"/>
      <c r="K66"/>
    </row>
    <row r="67" spans="1:11" ht="15.5" x14ac:dyDescent="0.35">
      <c r="A67" s="82" t="s">
        <v>100</v>
      </c>
      <c r="B67" s="83" t="s">
        <v>41</v>
      </c>
      <c r="C67" s="68">
        <v>49</v>
      </c>
      <c r="D67" s="32"/>
      <c r="E67" s="32"/>
      <c r="F67" s="32"/>
      <c r="G67" s="32"/>
      <c r="H67" s="43"/>
      <c r="J67"/>
      <c r="K67"/>
    </row>
    <row r="68" spans="1:11" ht="15.5" x14ac:dyDescent="0.35">
      <c r="A68" s="84" t="s">
        <v>58</v>
      </c>
      <c r="B68" s="85" t="s">
        <v>41</v>
      </c>
      <c r="C68" s="68">
        <v>30</v>
      </c>
      <c r="D68" s="32"/>
      <c r="E68" s="32"/>
      <c r="F68" s="32"/>
      <c r="G68" s="32"/>
      <c r="H68" s="43"/>
      <c r="J68"/>
      <c r="K68"/>
    </row>
    <row r="69" spans="1:11" ht="15.5" x14ac:dyDescent="0.35">
      <c r="A69" s="84" t="s">
        <v>60</v>
      </c>
      <c r="B69" s="85" t="s">
        <v>41</v>
      </c>
      <c r="C69" s="68">
        <v>94</v>
      </c>
      <c r="D69" s="32"/>
      <c r="E69" s="32"/>
      <c r="F69" s="32"/>
      <c r="G69" s="32"/>
      <c r="H69" s="43"/>
      <c r="J69"/>
      <c r="K69"/>
    </row>
    <row r="70" spans="1:11" ht="15.5" x14ac:dyDescent="0.35">
      <c r="A70" s="84" t="s">
        <v>62</v>
      </c>
      <c r="B70" s="85" t="s">
        <v>41</v>
      </c>
      <c r="C70" s="68">
        <v>36</v>
      </c>
      <c r="D70" s="32"/>
      <c r="E70" s="32"/>
      <c r="F70" s="32"/>
      <c r="G70" s="32"/>
      <c r="H70" s="43"/>
      <c r="J70"/>
      <c r="K70"/>
    </row>
    <row r="71" spans="1:11" ht="15.5" x14ac:dyDescent="0.35">
      <c r="A71" s="82" t="s">
        <v>126</v>
      </c>
      <c r="B71" s="83" t="s">
        <v>41</v>
      </c>
      <c r="C71" s="68">
        <v>38</v>
      </c>
      <c r="D71" s="32"/>
      <c r="E71" s="32"/>
      <c r="F71" s="32"/>
      <c r="G71" s="32"/>
      <c r="H71" s="43"/>
      <c r="J71"/>
      <c r="K71"/>
    </row>
    <row r="72" spans="1:11" ht="15.5" x14ac:dyDescent="0.35">
      <c r="A72" s="82" t="s">
        <v>127</v>
      </c>
      <c r="B72" s="83" t="s">
        <v>41</v>
      </c>
      <c r="C72" s="68">
        <v>34</v>
      </c>
      <c r="D72" s="32"/>
      <c r="E72" s="32"/>
      <c r="F72" s="32"/>
      <c r="G72" s="32"/>
      <c r="H72" s="43"/>
      <c r="J72"/>
      <c r="K72"/>
    </row>
    <row r="73" spans="1:11" ht="15.5" x14ac:dyDescent="0.35">
      <c r="A73" s="82" t="s">
        <v>106</v>
      </c>
      <c r="B73" s="83" t="s">
        <v>41</v>
      </c>
      <c r="C73" s="68">
        <v>60</v>
      </c>
      <c r="D73" s="32"/>
      <c r="E73" s="32"/>
      <c r="F73" s="32"/>
      <c r="G73" s="32"/>
      <c r="H73" s="43"/>
      <c r="J73"/>
      <c r="K73"/>
    </row>
    <row r="74" spans="1:11" ht="15.5" x14ac:dyDescent="0.35">
      <c r="A74" s="82" t="s">
        <v>108</v>
      </c>
      <c r="B74" s="83" t="s">
        <v>41</v>
      </c>
      <c r="C74" s="68">
        <v>45</v>
      </c>
      <c r="D74" s="32"/>
      <c r="E74" s="32"/>
      <c r="F74" s="32"/>
      <c r="G74" s="32"/>
      <c r="H74" s="43"/>
      <c r="J74"/>
      <c r="K74"/>
    </row>
    <row r="75" spans="1:11" ht="15.5" x14ac:dyDescent="0.35">
      <c r="A75" s="84" t="s">
        <v>65</v>
      </c>
      <c r="B75" s="85" t="s">
        <v>41</v>
      </c>
      <c r="C75" s="68">
        <v>92</v>
      </c>
      <c r="D75" s="32"/>
      <c r="E75" s="32"/>
      <c r="F75" s="32"/>
      <c r="G75" s="32"/>
      <c r="H75" s="43"/>
      <c r="J75"/>
      <c r="K75"/>
    </row>
    <row r="76" spans="1:11" ht="15.5" x14ac:dyDescent="0.35">
      <c r="A76" s="82" t="s">
        <v>110</v>
      </c>
      <c r="B76" s="83" t="s">
        <v>41</v>
      </c>
      <c r="C76" s="68">
        <v>56</v>
      </c>
      <c r="D76" s="32"/>
      <c r="E76" s="32"/>
      <c r="F76" s="32"/>
      <c r="G76" s="32"/>
      <c r="H76" s="43"/>
      <c r="J76"/>
      <c r="K76"/>
    </row>
    <row r="77" spans="1:11" ht="15.5" x14ac:dyDescent="0.35">
      <c r="A77" s="86" t="s">
        <v>67</v>
      </c>
      <c r="B77" s="85" t="s">
        <v>41</v>
      </c>
      <c r="C77" s="68">
        <v>65</v>
      </c>
      <c r="D77" s="32"/>
      <c r="E77" s="32"/>
      <c r="F77" s="32"/>
      <c r="G77" s="32"/>
      <c r="H77" s="43"/>
      <c r="J77"/>
      <c r="K77"/>
    </row>
    <row r="78" spans="1:11" ht="15.5" x14ac:dyDescent="0.35">
      <c r="A78" s="83" t="s">
        <v>128</v>
      </c>
      <c r="B78" s="83" t="s">
        <v>41</v>
      </c>
      <c r="C78" s="68">
        <v>39</v>
      </c>
      <c r="D78" s="32"/>
      <c r="E78" s="32"/>
      <c r="F78" s="32"/>
      <c r="G78" s="32"/>
      <c r="H78" s="43"/>
      <c r="J78"/>
      <c r="K78"/>
    </row>
    <row r="79" spans="1:11" ht="15.5" x14ac:dyDescent="0.35">
      <c r="A79" s="87" t="s">
        <v>69</v>
      </c>
      <c r="B79" s="85" t="s">
        <v>41</v>
      </c>
      <c r="C79" s="68">
        <v>44</v>
      </c>
      <c r="D79" s="32"/>
      <c r="E79" s="32"/>
      <c r="F79" s="32"/>
      <c r="G79" s="32"/>
      <c r="H79" s="43"/>
      <c r="J79"/>
      <c r="K79"/>
    </row>
    <row r="80" spans="1:11" ht="15.5" x14ac:dyDescent="0.35">
      <c r="A80" s="83" t="s">
        <v>129</v>
      </c>
      <c r="B80" s="83" t="s">
        <v>41</v>
      </c>
      <c r="C80" s="68">
        <v>25</v>
      </c>
      <c r="D80" s="32"/>
      <c r="E80" s="32"/>
      <c r="F80" s="32"/>
      <c r="G80" s="32"/>
      <c r="H80" s="43"/>
      <c r="J80"/>
      <c r="K80"/>
    </row>
    <row r="81" spans="1:11" ht="15.5" x14ac:dyDescent="0.35">
      <c r="A81" s="83" t="s">
        <v>111</v>
      </c>
      <c r="B81" s="83" t="s">
        <v>41</v>
      </c>
      <c r="C81" s="68">
        <v>84</v>
      </c>
      <c r="D81" s="32"/>
      <c r="E81" s="32"/>
      <c r="F81" s="32"/>
      <c r="G81" s="32"/>
      <c r="H81" s="43"/>
      <c r="J81"/>
      <c r="K81"/>
    </row>
    <row r="82" spans="1:11" ht="15.5" x14ac:dyDescent="0.35">
      <c r="A82" s="87" t="s">
        <v>103</v>
      </c>
      <c r="B82" s="85" t="s">
        <v>41</v>
      </c>
      <c r="C82" s="68">
        <v>95</v>
      </c>
      <c r="D82" s="32"/>
      <c r="E82" s="32"/>
      <c r="F82" s="32"/>
      <c r="G82" s="32"/>
      <c r="H82" s="43"/>
      <c r="J82"/>
      <c r="K82"/>
    </row>
    <row r="83" spans="1:11" ht="15.5" x14ac:dyDescent="0.35">
      <c r="A83" s="87" t="s">
        <v>71</v>
      </c>
      <c r="B83" s="85" t="s">
        <v>41</v>
      </c>
      <c r="C83" s="68">
        <v>57</v>
      </c>
      <c r="D83" s="32"/>
      <c r="E83" s="32"/>
      <c r="F83" s="32"/>
      <c r="G83" s="32"/>
      <c r="H83" s="43"/>
      <c r="J83"/>
      <c r="K83"/>
    </row>
    <row r="84" spans="1:11" ht="15.5" x14ac:dyDescent="0.35">
      <c r="A84" s="87" t="s">
        <v>73</v>
      </c>
      <c r="B84" s="85" t="s">
        <v>41</v>
      </c>
      <c r="C84" s="68">
        <v>72</v>
      </c>
      <c r="D84" s="32"/>
      <c r="E84" s="32"/>
      <c r="F84" s="32"/>
      <c r="G84" s="32"/>
      <c r="H84" s="43"/>
      <c r="J84"/>
      <c r="K84"/>
    </row>
    <row r="85" spans="1:11" ht="15.5" x14ac:dyDescent="0.35">
      <c r="A85" s="87" t="s">
        <v>75</v>
      </c>
      <c r="B85" s="85" t="s">
        <v>41</v>
      </c>
      <c r="C85" s="68">
        <v>85</v>
      </c>
      <c r="D85" s="32"/>
      <c r="E85" s="32"/>
      <c r="F85" s="32"/>
      <c r="G85" s="32"/>
      <c r="H85" s="43"/>
      <c r="J85"/>
      <c r="K85"/>
    </row>
    <row r="86" spans="1:11" ht="15.5" x14ac:dyDescent="0.35">
      <c r="A86" s="83" t="s">
        <v>112</v>
      </c>
      <c r="B86" s="83" t="s">
        <v>41</v>
      </c>
      <c r="C86" s="68">
        <v>28</v>
      </c>
      <c r="D86" s="32"/>
      <c r="E86" s="32"/>
      <c r="F86" s="32"/>
      <c r="G86" s="32"/>
      <c r="H86" s="32"/>
      <c r="J86"/>
      <c r="K86"/>
    </row>
    <row r="87" spans="1:11" ht="15.5" x14ac:dyDescent="0.35">
      <c r="A87" s="87" t="s">
        <v>77</v>
      </c>
      <c r="B87" s="85" t="s">
        <v>41</v>
      </c>
      <c r="C87" s="68">
        <v>51</v>
      </c>
      <c r="D87" s="32"/>
      <c r="E87" s="32"/>
      <c r="G87"/>
      <c r="J87"/>
      <c r="K87"/>
    </row>
    <row r="88" spans="1:11" ht="15.5" x14ac:dyDescent="0.35">
      <c r="A88" s="87" t="s">
        <v>79</v>
      </c>
      <c r="B88" s="85" t="s">
        <v>41</v>
      </c>
      <c r="C88" s="68">
        <v>79</v>
      </c>
      <c r="D88" s="32"/>
      <c r="E88" s="32"/>
      <c r="G88"/>
      <c r="J88"/>
      <c r="K88"/>
    </row>
    <row r="89" spans="1:11" ht="15.5" x14ac:dyDescent="0.35">
      <c r="A89" s="87" t="s">
        <v>81</v>
      </c>
      <c r="B89" s="85" t="s">
        <v>41</v>
      </c>
      <c r="C89" s="68">
        <v>75</v>
      </c>
      <c r="D89"/>
      <c r="G89"/>
      <c r="J89"/>
      <c r="K89"/>
    </row>
    <row r="90" spans="1:11" ht="15.5" x14ac:dyDescent="0.35">
      <c r="A90" s="83" t="s">
        <v>113</v>
      </c>
      <c r="B90" s="83" t="s">
        <v>41</v>
      </c>
      <c r="C90" s="68">
        <v>27</v>
      </c>
      <c r="D90"/>
      <c r="G90"/>
      <c r="J90"/>
      <c r="K90"/>
    </row>
    <row r="91" spans="1:11" ht="15.5" x14ac:dyDescent="0.35">
      <c r="A91" s="83" t="s">
        <v>114</v>
      </c>
      <c r="B91" s="83" t="s">
        <v>41</v>
      </c>
      <c r="C91" s="68">
        <v>35</v>
      </c>
      <c r="D91"/>
      <c r="G91"/>
      <c r="J91"/>
      <c r="K91"/>
    </row>
    <row r="92" spans="1:11" ht="15.5" x14ac:dyDescent="0.35">
      <c r="A92" s="87" t="s">
        <v>99</v>
      </c>
      <c r="B92" s="85" t="s">
        <v>41</v>
      </c>
      <c r="C92" s="68">
        <v>36</v>
      </c>
      <c r="D92"/>
      <c r="G92"/>
      <c r="J92"/>
      <c r="K92"/>
    </row>
    <row r="93" spans="1:11" ht="15.5" x14ac:dyDescent="0.35">
      <c r="A93" s="83" t="s">
        <v>115</v>
      </c>
      <c r="B93" s="83" t="s">
        <v>41</v>
      </c>
      <c r="C93" s="68">
        <v>30</v>
      </c>
      <c r="D93"/>
      <c r="G93"/>
      <c r="J93"/>
      <c r="K93"/>
    </row>
    <row r="94" spans="1:11" ht="15.5" x14ac:dyDescent="0.35">
      <c r="A94" s="83" t="s">
        <v>116</v>
      </c>
      <c r="B94" s="83" t="s">
        <v>41</v>
      </c>
      <c r="C94" s="68">
        <v>44</v>
      </c>
      <c r="D94"/>
      <c r="G94"/>
      <c r="J94"/>
      <c r="K94"/>
    </row>
    <row r="95" spans="1:11" ht="15.5" x14ac:dyDescent="0.35">
      <c r="A95" s="83" t="s">
        <v>117</v>
      </c>
      <c r="B95" s="83" t="s">
        <v>41</v>
      </c>
      <c r="C95" s="68">
        <v>31</v>
      </c>
      <c r="D95"/>
      <c r="G95"/>
      <c r="J95"/>
      <c r="K95"/>
    </row>
    <row r="96" spans="1:11" ht="15.5" x14ac:dyDescent="0.35">
      <c r="A96" s="87" t="s">
        <v>83</v>
      </c>
      <c r="B96" s="85" t="s">
        <v>41</v>
      </c>
      <c r="C96" s="68">
        <v>51</v>
      </c>
      <c r="D96"/>
      <c r="G96"/>
      <c r="J96"/>
      <c r="K96"/>
    </row>
    <row r="97" spans="1:11" ht="15.5" x14ac:dyDescent="0.35">
      <c r="A97" s="87" t="s">
        <v>85</v>
      </c>
      <c r="B97" s="85" t="s">
        <v>41</v>
      </c>
      <c r="C97" s="68">
        <v>71</v>
      </c>
      <c r="D97"/>
      <c r="G97"/>
      <c r="J97"/>
      <c r="K97"/>
    </row>
    <row r="98" spans="1:11" ht="15.5" x14ac:dyDescent="0.35">
      <c r="A98" s="87" t="s">
        <v>137</v>
      </c>
      <c r="B98" s="85" t="s">
        <v>41</v>
      </c>
      <c r="C98" s="68">
        <v>85</v>
      </c>
      <c r="D98"/>
      <c r="G98"/>
      <c r="J98"/>
      <c r="K98"/>
    </row>
    <row r="99" spans="1:11" ht="15.5" x14ac:dyDescent="0.35">
      <c r="A99" s="87" t="s">
        <v>89</v>
      </c>
      <c r="B99" s="85" t="s">
        <v>41</v>
      </c>
      <c r="C99" s="68">
        <v>21</v>
      </c>
      <c r="D99"/>
      <c r="G99"/>
      <c r="J99"/>
      <c r="K99"/>
    </row>
    <row r="100" spans="1:11" ht="15.5" x14ac:dyDescent="0.35">
      <c r="A100" s="83" t="s">
        <v>118</v>
      </c>
      <c r="B100" s="83" t="s">
        <v>41</v>
      </c>
      <c r="C100" s="68">
        <v>30</v>
      </c>
      <c r="D100"/>
      <c r="G100"/>
      <c r="J100"/>
      <c r="K100"/>
    </row>
    <row r="101" spans="1:11" ht="15.5" x14ac:dyDescent="0.35">
      <c r="A101" s="83" t="s">
        <v>119</v>
      </c>
      <c r="B101" s="83" t="s">
        <v>41</v>
      </c>
      <c r="C101" s="68">
        <v>45</v>
      </c>
      <c r="D101"/>
      <c r="G101"/>
      <c r="J101"/>
      <c r="K101"/>
    </row>
    <row r="102" spans="1:11" ht="15.5" x14ac:dyDescent="0.35">
      <c r="A102" s="83" t="s">
        <v>78</v>
      </c>
      <c r="B102" s="83" t="s">
        <v>41</v>
      </c>
      <c r="C102" s="68">
        <v>47</v>
      </c>
      <c r="D102"/>
      <c r="G102"/>
      <c r="J102"/>
      <c r="K102"/>
    </row>
    <row r="103" spans="1:11" ht="15.5" x14ac:dyDescent="0.35">
      <c r="A103" s="87" t="s">
        <v>138</v>
      </c>
      <c r="B103" s="85" t="s">
        <v>41</v>
      </c>
      <c r="C103" s="68">
        <v>25</v>
      </c>
      <c r="D103"/>
      <c r="G103"/>
      <c r="J103"/>
      <c r="K103"/>
    </row>
    <row r="104" spans="1:11" ht="15.5" x14ac:dyDescent="0.35">
      <c r="A104" s="83" t="s">
        <v>120</v>
      </c>
      <c r="B104" s="83" t="s">
        <v>41</v>
      </c>
      <c r="C104" s="68">
        <v>62</v>
      </c>
      <c r="D104"/>
      <c r="G104"/>
      <c r="J104"/>
      <c r="K104"/>
    </row>
    <row r="105" spans="1:11" ht="15.5" x14ac:dyDescent="0.35">
      <c r="A105" s="83" t="s">
        <v>102</v>
      </c>
      <c r="B105" s="83" t="s">
        <v>41</v>
      </c>
      <c r="C105" s="68">
        <v>15</v>
      </c>
      <c r="D105"/>
      <c r="G105"/>
      <c r="J105"/>
      <c r="K105"/>
    </row>
    <row r="106" spans="1:11" ht="15.5" x14ac:dyDescent="0.35">
      <c r="A106" s="83" t="s">
        <v>121</v>
      </c>
      <c r="B106" s="83" t="s">
        <v>41</v>
      </c>
      <c r="C106" s="55" t="s">
        <v>35</v>
      </c>
      <c r="D106"/>
      <c r="G106"/>
      <c r="J106"/>
      <c r="K106"/>
    </row>
    <row r="107" spans="1:11" ht="15.5" x14ac:dyDescent="0.35">
      <c r="A107" s="83" t="s">
        <v>122</v>
      </c>
      <c r="B107" s="83" t="s">
        <v>41</v>
      </c>
      <c r="C107" s="68">
        <v>53</v>
      </c>
      <c r="D107"/>
      <c r="G107"/>
      <c r="J107"/>
      <c r="K107"/>
    </row>
    <row r="108" spans="1:11" ht="15.5" x14ac:dyDescent="0.35">
      <c r="A108" s="83" t="s">
        <v>123</v>
      </c>
      <c r="B108" s="83" t="s">
        <v>41</v>
      </c>
      <c r="C108" s="68">
        <v>39</v>
      </c>
      <c r="D108"/>
      <c r="G108"/>
      <c r="J108"/>
      <c r="K108"/>
    </row>
    <row r="109" spans="1:11" ht="15.5" x14ac:dyDescent="0.35">
      <c r="A109" s="83" t="s">
        <v>124</v>
      </c>
      <c r="B109" s="83" t="s">
        <v>41</v>
      </c>
      <c r="C109" s="68">
        <v>36</v>
      </c>
      <c r="D109"/>
      <c r="G109"/>
      <c r="J109"/>
      <c r="K109"/>
    </row>
    <row r="110" spans="1:11" ht="15.5" x14ac:dyDescent="0.35">
      <c r="A110" s="83" t="s">
        <v>125</v>
      </c>
      <c r="B110" s="83" t="s">
        <v>41</v>
      </c>
      <c r="C110" s="68">
        <v>21</v>
      </c>
      <c r="D110"/>
      <c r="G110"/>
      <c r="J110"/>
      <c r="K110"/>
    </row>
    <row r="111" spans="1:11" ht="15.5" x14ac:dyDescent="0.35">
      <c r="A111" s="82" t="s">
        <v>121</v>
      </c>
      <c r="B111" s="85" t="s">
        <v>36</v>
      </c>
      <c r="C111" s="68">
        <v>367</v>
      </c>
      <c r="D111"/>
      <c r="G111"/>
      <c r="J111"/>
      <c r="K111"/>
    </row>
    <row r="112" spans="1:11" x14ac:dyDescent="0.35">
      <c r="J112"/>
      <c r="K112"/>
    </row>
    <row r="113" spans="2:7" customFormat="1" x14ac:dyDescent="0.35">
      <c r="B113" s="2"/>
      <c r="C113" s="12"/>
      <c r="D113" s="2"/>
      <c r="G113" s="39"/>
    </row>
    <row r="114" spans="2:7" customFormat="1" x14ac:dyDescent="0.35">
      <c r="B114" s="2"/>
      <c r="C114" s="12"/>
      <c r="D114" s="2"/>
      <c r="G114" s="39"/>
    </row>
    <row r="115" spans="2:7" customFormat="1" x14ac:dyDescent="0.35">
      <c r="B115" s="2"/>
      <c r="C115" s="12"/>
      <c r="D115" s="2"/>
      <c r="G115" s="39"/>
    </row>
    <row r="116" spans="2:7" customFormat="1" x14ac:dyDescent="0.35">
      <c r="B116" s="2"/>
      <c r="C116" s="12"/>
      <c r="D116" s="2"/>
      <c r="G116" s="39"/>
    </row>
    <row r="117" spans="2:7" customFormat="1" x14ac:dyDescent="0.35">
      <c r="B117" s="2"/>
      <c r="C117" s="12"/>
      <c r="D117" s="2"/>
      <c r="G117" s="39"/>
    </row>
    <row r="118" spans="2:7" customFormat="1" x14ac:dyDescent="0.35">
      <c r="B118" s="2"/>
      <c r="C118" s="12"/>
      <c r="D118" s="2"/>
      <c r="G118" s="39"/>
    </row>
    <row r="119" spans="2:7" customFormat="1" x14ac:dyDescent="0.35">
      <c r="B119" s="2"/>
      <c r="C119" s="12"/>
      <c r="D119" s="2"/>
      <c r="G119" s="39"/>
    </row>
    <row r="120" spans="2:7" customFormat="1" x14ac:dyDescent="0.35"/>
    <row r="121" spans="2:7" customFormat="1" x14ac:dyDescent="0.35"/>
    <row r="122" spans="2:7" customFormat="1" x14ac:dyDescent="0.35"/>
    <row r="123" spans="2:7" customFormat="1" x14ac:dyDescent="0.35"/>
    <row r="124" spans="2:7" customFormat="1" x14ac:dyDescent="0.35"/>
    <row r="125" spans="2:7" customFormat="1" x14ac:dyDescent="0.35"/>
    <row r="126" spans="2:7" customFormat="1" x14ac:dyDescent="0.35"/>
    <row r="127" spans="2:7" customFormat="1" x14ac:dyDescent="0.35"/>
    <row r="128" spans="2:7" customFormat="1" x14ac:dyDescent="0.35"/>
    <row r="129" spans="2:11" customFormat="1" x14ac:dyDescent="0.35"/>
    <row r="130" spans="2:11" customFormat="1" x14ac:dyDescent="0.35"/>
    <row r="131" spans="2:11" customFormat="1" x14ac:dyDescent="0.35"/>
    <row r="132" spans="2:11" customFormat="1" x14ac:dyDescent="0.35"/>
    <row r="133" spans="2:11" customFormat="1" x14ac:dyDescent="0.35"/>
    <row r="134" spans="2:11" customFormat="1" x14ac:dyDescent="0.35"/>
    <row r="135" spans="2:11" customFormat="1" x14ac:dyDescent="0.35"/>
    <row r="136" spans="2:11" customFormat="1" x14ac:dyDescent="0.35">
      <c r="C136" s="39"/>
    </row>
    <row r="137" spans="2:11" customFormat="1" x14ac:dyDescent="0.35">
      <c r="C137" s="39"/>
    </row>
    <row r="138" spans="2:11" x14ac:dyDescent="0.35">
      <c r="B138"/>
      <c r="C138" s="39"/>
      <c r="D138"/>
      <c r="J138"/>
      <c r="K138"/>
    </row>
    <row r="139" spans="2:11" x14ac:dyDescent="0.35">
      <c r="B139"/>
      <c r="C139" s="39"/>
      <c r="D139"/>
      <c r="J139"/>
      <c r="K139"/>
    </row>
    <row r="140" spans="2:11" x14ac:dyDescent="0.35">
      <c r="B140"/>
      <c r="C140" s="39"/>
      <c r="D140"/>
      <c r="J140"/>
      <c r="K140"/>
    </row>
    <row r="141" spans="2:11" x14ac:dyDescent="0.35">
      <c r="B141"/>
      <c r="C141" s="39"/>
      <c r="D141"/>
      <c r="J141"/>
      <c r="K141"/>
    </row>
    <row r="142" spans="2:11" x14ac:dyDescent="0.35">
      <c r="B142"/>
      <c r="C142" s="39"/>
      <c r="D142"/>
      <c r="J142"/>
      <c r="K142"/>
    </row>
    <row r="143" spans="2:11" x14ac:dyDescent="0.35">
      <c r="B143"/>
      <c r="C143" s="39"/>
      <c r="D143"/>
      <c r="J143"/>
      <c r="K143"/>
    </row>
    <row r="144" spans="2:11" x14ac:dyDescent="0.35">
      <c r="B144"/>
      <c r="C144" s="39"/>
      <c r="D144"/>
      <c r="J144"/>
      <c r="K144"/>
    </row>
    <row r="145" spans="2:11" x14ac:dyDescent="0.35">
      <c r="B145"/>
      <c r="C145" s="39"/>
      <c r="D145"/>
      <c r="J145"/>
      <c r="K145"/>
    </row>
    <row r="146" spans="2:11" x14ac:dyDescent="0.35">
      <c r="B146"/>
      <c r="C146" s="39"/>
      <c r="D146"/>
      <c r="J146"/>
      <c r="K146"/>
    </row>
    <row r="147" spans="2:11" x14ac:dyDescent="0.35">
      <c r="B147"/>
      <c r="C147" s="39"/>
      <c r="D147"/>
      <c r="J147"/>
      <c r="K147"/>
    </row>
    <row r="148" spans="2:11" x14ac:dyDescent="0.35">
      <c r="B148"/>
      <c r="C148" s="39"/>
      <c r="D148"/>
      <c r="J148"/>
      <c r="K148"/>
    </row>
    <row r="149" spans="2:11" x14ac:dyDescent="0.35">
      <c r="B149"/>
      <c r="C149" s="39"/>
      <c r="D149"/>
      <c r="J149"/>
      <c r="K149"/>
    </row>
    <row r="150" spans="2:11" x14ac:dyDescent="0.35">
      <c r="B150"/>
      <c r="C150" s="39"/>
      <c r="D150"/>
      <c r="J150"/>
      <c r="K150"/>
    </row>
    <row r="151" spans="2:11" x14ac:dyDescent="0.35">
      <c r="B151"/>
      <c r="C151" s="39"/>
      <c r="D151"/>
      <c r="J151"/>
      <c r="K151"/>
    </row>
    <row r="152" spans="2:11" x14ac:dyDescent="0.35">
      <c r="B152"/>
      <c r="C152" s="39"/>
      <c r="D152"/>
      <c r="J152"/>
      <c r="K152"/>
    </row>
    <row r="153" spans="2:11" x14ac:dyDescent="0.35">
      <c r="B153"/>
      <c r="C153" s="39"/>
      <c r="D153"/>
      <c r="J153"/>
      <c r="K153"/>
    </row>
    <row r="154" spans="2:11" x14ac:dyDescent="0.35">
      <c r="B154"/>
      <c r="C154" s="39"/>
      <c r="D154"/>
      <c r="J154"/>
      <c r="K154"/>
    </row>
    <row r="155" spans="2:11" x14ac:dyDescent="0.35">
      <c r="B155"/>
      <c r="C155" s="39"/>
      <c r="D155"/>
      <c r="J155"/>
      <c r="K155"/>
    </row>
    <row r="156" spans="2:11" x14ac:dyDescent="0.35">
      <c r="B156"/>
      <c r="C156" s="39"/>
      <c r="D156"/>
      <c r="J156"/>
      <c r="K156"/>
    </row>
    <row r="157" spans="2:11" x14ac:dyDescent="0.35">
      <c r="B157"/>
      <c r="C157" s="39"/>
      <c r="D157"/>
      <c r="J157"/>
      <c r="K157"/>
    </row>
    <row r="158" spans="2:11" x14ac:dyDescent="0.35">
      <c r="B158"/>
      <c r="C158" s="39"/>
      <c r="D158"/>
      <c r="J158"/>
      <c r="K158"/>
    </row>
    <row r="159" spans="2:11" x14ac:dyDescent="0.35">
      <c r="B159"/>
      <c r="C159" s="39"/>
      <c r="D159"/>
      <c r="J159"/>
      <c r="K159"/>
    </row>
    <row r="160" spans="2:11" x14ac:dyDescent="0.35">
      <c r="B160"/>
      <c r="C160" s="39"/>
      <c r="D160"/>
      <c r="J160"/>
      <c r="K160"/>
    </row>
    <row r="161" spans="2:11" x14ac:dyDescent="0.35">
      <c r="B161"/>
      <c r="C161" s="39"/>
      <c r="D161"/>
      <c r="J161"/>
      <c r="K161"/>
    </row>
    <row r="162" spans="2:11" x14ac:dyDescent="0.35">
      <c r="B162"/>
      <c r="C162" s="39"/>
      <c r="D162"/>
      <c r="J162"/>
      <c r="K162"/>
    </row>
    <row r="163" spans="2:11" x14ac:dyDescent="0.35">
      <c r="B163"/>
      <c r="C163" s="39"/>
      <c r="D163"/>
      <c r="J163"/>
      <c r="K163"/>
    </row>
    <row r="164" spans="2:11" x14ac:dyDescent="0.35">
      <c r="B164"/>
      <c r="C164" s="39"/>
      <c r="D164"/>
      <c r="J164"/>
      <c r="K164"/>
    </row>
    <row r="165" spans="2:11" x14ac:dyDescent="0.35">
      <c r="B165"/>
      <c r="C165" s="39"/>
      <c r="D165"/>
      <c r="J165"/>
      <c r="K165"/>
    </row>
    <row r="166" spans="2:11" x14ac:dyDescent="0.35">
      <c r="B166"/>
      <c r="C166" s="39"/>
      <c r="D166"/>
      <c r="J166"/>
      <c r="K166"/>
    </row>
    <row r="167" spans="2:11" x14ac:dyDescent="0.35">
      <c r="B167"/>
      <c r="C167" s="39"/>
      <c r="D167"/>
      <c r="J167"/>
      <c r="K167"/>
    </row>
    <row r="168" spans="2:11" x14ac:dyDescent="0.35">
      <c r="J168"/>
      <c r="K168"/>
    </row>
    <row r="169" spans="2:11" x14ac:dyDescent="0.35">
      <c r="J169"/>
      <c r="K169"/>
    </row>
  </sheetData>
  <sheetProtection algorithmName="SHA-512" hashValue="B8xwXM2YyofZ3Jbj5ATY9KwaEW4bgZzftKyNzTOzih0yf5rGyJI3ffiSMp+IZbXRVkd8luB0mpfCAS02UMLCHA==" saltValue="HCLJ3V9DV0qu34jsakfCIQ==" spinCount="100000" sheet="1" objects="1" scenarios="1"/>
  <mergeCells count="14">
    <mergeCell ref="F17:F18"/>
    <mergeCell ref="A19:G19"/>
    <mergeCell ref="D17:D18"/>
    <mergeCell ref="A27:C27"/>
    <mergeCell ref="F27:H27"/>
    <mergeCell ref="A26:H26"/>
    <mergeCell ref="A10:D10"/>
    <mergeCell ref="A13:C13"/>
    <mergeCell ref="A15:H15"/>
    <mergeCell ref="A1:I1"/>
    <mergeCell ref="A5:I5"/>
    <mergeCell ref="A3:I3"/>
    <mergeCell ref="A2:I2"/>
    <mergeCell ref="A7:I8"/>
  </mergeCells>
  <dataValidations count="4">
    <dataValidation type="custom" allowBlank="1" showInputMessage="1" showErrorMessage="1" errorTitle="NUMERO DE DECIMALES INCORRECTO" error="Se deben incluir como máximo dos decimales" sqref="D16:D17 H7:H8" xr:uid="{00000000-0002-0000-0000-000000000000}">
      <formula1>D7*100=INT(D7*100)</formula1>
    </dataValidation>
    <dataValidation type="custom" allowBlank="1" showInputMessage="1" showErrorMessage="1" errorTitle="PRECIO NO VÁLIDO" error="Se deben incluir como máximo dos decimales y el precio no podrá ser inferior a 0,01 ni superior al precio máximo establecido_x000a_" sqref="G17 E17" xr:uid="{C26F3B10-4F8C-4BDB-B79C-91D57C63CB2B}">
      <formula1>IF(E17&gt;0,E17*100=INT(E17*100),"ERROR")+IF(E17&lt;=D17,E17*100=INT(E17*100),"ERROR")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máximo establecido_x000a_" sqref="C12" xr:uid="{CB2889EE-28C4-4A07-88B9-C1F3922339B3}">
      <formula1>IF(C12&gt;0,C12*100=INT(C12*100),"ERROR")+IF(C12&lt;=B12,C12*100=INT(C12*100),"ERROR")</formula1>
    </dataValidation>
    <dataValidation type="custom" allowBlank="1" showInputMessage="1" showErrorMessage="1" errorTitle="PRECIO NO VÁLIDO" error="Se deben incluir como máximo dos decimales y el precio no podrá ser inferior a 0,01 ni superior al precio unitario máximo establecido." sqref="G18 E18" xr:uid="{86BD07FC-7DD8-4C60-A523-758B3F46D337}">
      <formula1>IF(E18&gt;0,E18*100=INT(E18*100),"ERROR")+IF(E18&lt;=D17,E18*100=INT(E18*100),"ERROR")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796875" defaultRowHeight="14.5" x14ac:dyDescent="0.35"/>
  <cols>
    <col min="1" max="1" width="29.453125" customWidth="1"/>
    <col min="2" max="2" width="22.453125" style="2" customWidth="1"/>
    <col min="3" max="3" width="36.453125" customWidth="1"/>
    <col min="4" max="4" width="25.453125" customWidth="1"/>
    <col min="5" max="5" width="28.1796875" customWidth="1"/>
    <col min="6" max="6" width="26.81640625" customWidth="1"/>
    <col min="7" max="7" width="26.453125" style="1" customWidth="1"/>
    <col min="8" max="8" width="22.453125" customWidth="1"/>
    <col min="9" max="9" width="23.54296875" customWidth="1"/>
    <col min="10" max="10" width="24.1796875" customWidth="1"/>
  </cols>
  <sheetData>
    <row r="1" spans="1:12" ht="36" x14ac:dyDescent="0.35">
      <c r="A1" s="94" t="s">
        <v>8</v>
      </c>
      <c r="B1" s="94"/>
      <c r="C1" s="94"/>
      <c r="D1" s="94"/>
      <c r="E1" s="94"/>
      <c r="F1" s="94"/>
      <c r="G1" s="94"/>
    </row>
    <row r="2" spans="1:12" ht="36" customHeight="1" x14ac:dyDescent="0.35">
      <c r="A2" s="118" t="s">
        <v>13</v>
      </c>
      <c r="B2" s="118"/>
      <c r="C2" s="118"/>
      <c r="D2" s="118"/>
      <c r="E2" s="118"/>
      <c r="F2" s="118"/>
      <c r="G2" s="9"/>
    </row>
    <row r="3" spans="1:12" ht="33.5" x14ac:dyDescent="0.35">
      <c r="A3" s="119" t="s">
        <v>14</v>
      </c>
      <c r="B3" s="119"/>
      <c r="C3" s="119"/>
      <c r="D3" s="119"/>
      <c r="E3" s="119"/>
      <c r="F3" s="119"/>
      <c r="G3" s="119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95" t="s">
        <v>0</v>
      </c>
      <c r="B5" s="95"/>
      <c r="C5" s="95"/>
      <c r="D5" s="95"/>
      <c r="E5" s="95"/>
      <c r="F5" s="95"/>
      <c r="G5" s="95"/>
    </row>
    <row r="7" spans="1:12" ht="75" customHeight="1" x14ac:dyDescent="0.35">
      <c r="A7" s="120" t="s">
        <v>1</v>
      </c>
      <c r="B7" s="121"/>
      <c r="C7" s="122"/>
      <c r="D7" s="27" t="s">
        <v>10</v>
      </c>
      <c r="E7" s="27" t="s">
        <v>11</v>
      </c>
      <c r="F7" s="27" t="s">
        <v>12</v>
      </c>
      <c r="G7" s="27" t="s">
        <v>15</v>
      </c>
      <c r="H7" s="20" t="s">
        <v>16</v>
      </c>
      <c r="I7" s="20" t="s">
        <v>17</v>
      </c>
      <c r="J7" s="16" t="s">
        <v>18</v>
      </c>
    </row>
    <row r="8" spans="1:12" ht="15" customHeight="1" x14ac:dyDescent="0.35">
      <c r="C8" s="2"/>
      <c r="G8"/>
    </row>
    <row r="9" spans="1:12" ht="29" x14ac:dyDescent="0.35">
      <c r="A9" s="116" t="s">
        <v>19</v>
      </c>
      <c r="B9" s="116" t="s">
        <v>20</v>
      </c>
      <c r="C9" s="17" t="s">
        <v>7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116"/>
      <c r="B10" s="116"/>
      <c r="C10" s="18" t="s">
        <v>4</v>
      </c>
      <c r="D10" s="11" t="s">
        <v>21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116" t="s">
        <v>9</v>
      </c>
      <c r="B11" s="116"/>
      <c r="C11" s="116"/>
      <c r="D11" s="117">
        <v>10</v>
      </c>
      <c r="E11" s="117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5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6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796875" defaultRowHeight="14.5" x14ac:dyDescent="0.35"/>
  <cols>
    <col min="1" max="1" width="29.453125" customWidth="1"/>
    <col min="2" max="2" width="22.453125" style="2" customWidth="1"/>
    <col min="3" max="3" width="36.453125" customWidth="1"/>
    <col min="4" max="4" width="25.453125" customWidth="1"/>
    <col min="5" max="5" width="28.1796875" customWidth="1"/>
    <col min="6" max="6" width="26.81640625" customWidth="1"/>
    <col min="7" max="7" width="26.453125" style="1" customWidth="1"/>
    <col min="8" max="8" width="22.453125" customWidth="1"/>
    <col min="9" max="9" width="23.54296875" customWidth="1"/>
    <col min="10" max="10" width="24.1796875" customWidth="1"/>
  </cols>
  <sheetData>
    <row r="1" spans="1:12" ht="36" x14ac:dyDescent="0.35">
      <c r="A1" s="94" t="s">
        <v>8</v>
      </c>
      <c r="B1" s="94"/>
      <c r="C1" s="94"/>
      <c r="D1" s="94"/>
      <c r="E1" s="94"/>
      <c r="F1" s="94"/>
      <c r="G1" s="94"/>
    </row>
    <row r="2" spans="1:12" ht="36" customHeight="1" x14ac:dyDescent="0.35">
      <c r="A2" s="118" t="s">
        <v>13</v>
      </c>
      <c r="B2" s="118"/>
      <c r="C2" s="118"/>
      <c r="D2" s="118"/>
      <c r="E2" s="118"/>
      <c r="F2" s="118"/>
      <c r="G2" s="9"/>
    </row>
    <row r="3" spans="1:12" ht="33.5" x14ac:dyDescent="0.35">
      <c r="A3" s="119" t="s">
        <v>14</v>
      </c>
      <c r="B3" s="119"/>
      <c r="C3" s="119"/>
      <c r="D3" s="119"/>
      <c r="E3" s="119"/>
      <c r="F3" s="119"/>
      <c r="G3" s="119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95" t="s">
        <v>0</v>
      </c>
      <c r="B5" s="95"/>
      <c r="C5" s="95"/>
      <c r="D5" s="95"/>
      <c r="E5" s="95"/>
      <c r="F5" s="95"/>
      <c r="G5" s="95"/>
    </row>
    <row r="7" spans="1:12" ht="75" customHeight="1" x14ac:dyDescent="0.35">
      <c r="A7" s="120" t="s">
        <v>1</v>
      </c>
      <c r="B7" s="121"/>
      <c r="C7" s="122"/>
      <c r="D7" s="27" t="s">
        <v>10</v>
      </c>
      <c r="E7" s="27" t="s">
        <v>11</v>
      </c>
      <c r="F7" s="27" t="s">
        <v>12</v>
      </c>
      <c r="G7" s="27" t="s">
        <v>15</v>
      </c>
      <c r="H7" s="20" t="s">
        <v>16</v>
      </c>
      <c r="I7" s="20" t="s">
        <v>17</v>
      </c>
      <c r="J7" s="16" t="s">
        <v>18</v>
      </c>
    </row>
    <row r="8" spans="1:12" ht="15" customHeight="1" x14ac:dyDescent="0.35">
      <c r="C8" s="2"/>
      <c r="G8"/>
    </row>
    <row r="9" spans="1:12" ht="29" x14ac:dyDescent="0.35">
      <c r="A9" s="116" t="s">
        <v>19</v>
      </c>
      <c r="B9" s="116" t="s">
        <v>20</v>
      </c>
      <c r="C9" s="17" t="s">
        <v>7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116"/>
      <c r="B10" s="116"/>
      <c r="C10" s="18" t="s">
        <v>4</v>
      </c>
      <c r="D10" s="11" t="s">
        <v>21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116" t="s">
        <v>9</v>
      </c>
      <c r="B11" s="116"/>
      <c r="C11" s="116"/>
      <c r="D11" s="117">
        <v>10</v>
      </c>
      <c r="E11" s="117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5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6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2025-04-09T08:46:50Z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2025-02-25T07:30:07Z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4861204c-3eae-4c3b-aeae-40516c114b6e</vt:lpwstr>
  </property>
  <property fmtid="{D5CDD505-2E9C-101B-9397-08002B2CF9AE}" pid="8" name="MSIP_Label_2c0a8209-6590-4cef-adb7-80fa47675d6e_ContentBits">
    <vt:lpwstr>2</vt:lpwstr>
  </property>
</Properties>
</file>